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D922FF41-B106-4346-AE2A-20108F6F9E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'DC30'!$A$1:$AA$59</definedName>
    <definedName name="_xlnm.Print_Area" localSheetId="14">'DC31'!$A$1:$AA$59</definedName>
    <definedName name="_xlnm.Print_Area" localSheetId="19">'DC32'!$A$1:$AA$59</definedName>
    <definedName name="_xlnm.Print_Area" localSheetId="0">'MP301'!$A$1:$AA$59</definedName>
    <definedName name="_xlnm.Print_Area" localSheetId="1">'MP302'!$A$1:$AA$59</definedName>
    <definedName name="_xlnm.Print_Area" localSheetId="2">'MP303'!$A$1:$AA$59</definedName>
    <definedName name="_xlnm.Print_Area" localSheetId="3">'MP304'!$A$1:$AA$59</definedName>
    <definedName name="_xlnm.Print_Area" localSheetId="4">'MP305'!$A$1:$AA$59</definedName>
    <definedName name="_xlnm.Print_Area" localSheetId="5">'MP306'!$A$1:$AA$59</definedName>
    <definedName name="_xlnm.Print_Area" localSheetId="6">'MP307'!$A$1:$AA$59</definedName>
    <definedName name="_xlnm.Print_Area" localSheetId="8">'MP311'!$A$1:$AA$59</definedName>
    <definedName name="_xlnm.Print_Area" localSheetId="9">'MP312'!$A$1:$AA$59</definedName>
    <definedName name="_xlnm.Print_Area" localSheetId="10">'MP313'!$A$1:$AA$59</definedName>
    <definedName name="_xlnm.Print_Area" localSheetId="11">'MP314'!$A$1:$AA$59</definedName>
    <definedName name="_xlnm.Print_Area" localSheetId="12">'MP315'!$A$1:$AA$59</definedName>
    <definedName name="_xlnm.Print_Area" localSheetId="13">'MP316'!$A$1:$AA$59</definedName>
    <definedName name="_xlnm.Print_Area" localSheetId="15">'MP321'!$A$1:$AA$59</definedName>
    <definedName name="_xlnm.Print_Area" localSheetId="16">'MP324'!$A$1:$AA$59</definedName>
    <definedName name="_xlnm.Print_Area" localSheetId="17">'MP325'!$A$1:$AA$59</definedName>
    <definedName name="_xlnm.Print_Area" localSheetId="18">'MP326'!$A$1:$AA$59</definedName>
    <definedName name="_xlnm.Print_Area" localSheetId="2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Z32" i="2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D56" i="3"/>
  <c r="D59" i="3" s="1"/>
  <c r="F51" i="3"/>
  <c r="F53" i="3" s="1"/>
  <c r="F56" i="3" s="1"/>
  <c r="F59" i="3" s="1"/>
  <c r="V48" i="3"/>
  <c r="V51" i="3" s="1"/>
  <c r="V53" i="3" s="1"/>
  <c r="V56" i="3" s="1"/>
  <c r="V59" i="3" s="1"/>
  <c r="F48" i="3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C48" i="3" s="1"/>
  <c r="C51" i="3" s="1"/>
  <c r="C53" i="3" s="1"/>
  <c r="C56" i="3" s="1"/>
  <c r="C59" i="3" s="1"/>
  <c r="L51" i="4"/>
  <c r="L53" i="4" s="1"/>
  <c r="L56" i="4" s="1"/>
  <c r="L59" i="4" s="1"/>
  <c r="V48" i="4"/>
  <c r="V51" i="4" s="1"/>
  <c r="V53" i="4" s="1"/>
  <c r="V56" i="4" s="1"/>
  <c r="V59" i="4" s="1"/>
  <c r="U48" i="4"/>
  <c r="U51" i="4" s="1"/>
  <c r="U53" i="4" s="1"/>
  <c r="U56" i="4" s="1"/>
  <c r="U59" i="4" s="1"/>
  <c r="E48" i="4"/>
  <c r="E51" i="4" s="1"/>
  <c r="E53" i="4" s="1"/>
  <c r="E56" i="4" s="1"/>
  <c r="E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D51" i="5"/>
  <c r="D53" i="5" s="1"/>
  <c r="D56" i="5" s="1"/>
  <c r="D59" i="5" s="1"/>
  <c r="C51" i="5"/>
  <c r="C53" i="5" s="1"/>
  <c r="C56" i="5" s="1"/>
  <c r="C59" i="5" s="1"/>
  <c r="D48" i="5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C48" i="5" s="1"/>
  <c r="E51" i="6"/>
  <c r="E53" i="6" s="1"/>
  <c r="E56" i="6" s="1"/>
  <c r="E59" i="6" s="1"/>
  <c r="U48" i="6"/>
  <c r="U51" i="6" s="1"/>
  <c r="U53" i="6" s="1"/>
  <c r="U56" i="6" s="1"/>
  <c r="U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D32" i="6"/>
  <c r="C32" i="6"/>
  <c r="C48" i="6" s="1"/>
  <c r="C51" i="6" s="1"/>
  <c r="C53" i="6" s="1"/>
  <c r="C56" i="6" s="1"/>
  <c r="C59" i="6" s="1"/>
  <c r="Q48" i="7"/>
  <c r="Q51" i="7" s="1"/>
  <c r="Q53" i="7" s="1"/>
  <c r="Q56" i="7" s="1"/>
  <c r="Q59" i="7" s="1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D48" i="7" s="1"/>
  <c r="D51" i="7" s="1"/>
  <c r="D53" i="7" s="1"/>
  <c r="D56" i="7" s="1"/>
  <c r="D59" i="7" s="1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S48" i="8"/>
  <c r="S51" i="8" s="1"/>
  <c r="S53" i="8" s="1"/>
  <c r="S56" i="8" s="1"/>
  <c r="S59" i="8" s="1"/>
  <c r="R48" i="8"/>
  <c r="R51" i="8" s="1"/>
  <c r="R53" i="8" s="1"/>
  <c r="R56" i="8" s="1"/>
  <c r="R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X32" i="8"/>
  <c r="X48" i="8" s="1"/>
  <c r="X51" i="8" s="1"/>
  <c r="X53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F59" i="9"/>
  <c r="I51" i="9"/>
  <c r="I53" i="9" s="1"/>
  <c r="I56" i="9" s="1"/>
  <c r="I59" i="9" s="1"/>
  <c r="W48" i="9"/>
  <c r="W51" i="9" s="1"/>
  <c r="W53" i="9" s="1"/>
  <c r="W56" i="9" s="1"/>
  <c r="W59" i="9" s="1"/>
  <c r="F48" i="9"/>
  <c r="F51" i="9" s="1"/>
  <c r="F53" i="9" s="1"/>
  <c r="F56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J48" i="9" s="1"/>
  <c r="J51" i="9" s="1"/>
  <c r="J53" i="9" s="1"/>
  <c r="J56" i="9" s="1"/>
  <c r="J59" i="9" s="1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H51" i="10"/>
  <c r="H53" i="10" s="1"/>
  <c r="H56" i="10" s="1"/>
  <c r="H59" i="10" s="1"/>
  <c r="Y48" i="10"/>
  <c r="Y51" i="10" s="1"/>
  <c r="Y53" i="10" s="1"/>
  <c r="Y56" i="10" s="1"/>
  <c r="Y59" i="10" s="1"/>
  <c r="I48" i="10"/>
  <c r="I51" i="10" s="1"/>
  <c r="I53" i="10" s="1"/>
  <c r="I56" i="10" s="1"/>
  <c r="I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T48" i="11"/>
  <c r="T51" i="11" s="1"/>
  <c r="T53" i="11" s="1"/>
  <c r="T56" i="11" s="1"/>
  <c r="T59" i="11" s="1"/>
  <c r="S48" i="11"/>
  <c r="S51" i="11" s="1"/>
  <c r="S53" i="11" s="1"/>
  <c r="S56" i="11" s="1"/>
  <c r="S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X51" i="11" s="1"/>
  <c r="X53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Y51" i="12"/>
  <c r="Y53" i="12" s="1"/>
  <c r="Y56" i="12" s="1"/>
  <c r="Y59" i="12" s="1"/>
  <c r="H48" i="12"/>
  <c r="H51" i="12" s="1"/>
  <c r="H53" i="12" s="1"/>
  <c r="H56" i="12" s="1"/>
  <c r="H59" i="12" s="1"/>
  <c r="G48" i="12"/>
  <c r="G51" i="12" s="1"/>
  <c r="G53" i="12" s="1"/>
  <c r="G56" i="12" s="1"/>
  <c r="G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P56" i="13"/>
  <c r="P59" i="13" s="1"/>
  <c r="AA48" i="13"/>
  <c r="AA51" i="13" s="1"/>
  <c r="AA53" i="13" s="1"/>
  <c r="AA56" i="13" s="1"/>
  <c r="AA59" i="13" s="1"/>
  <c r="Y48" i="13"/>
  <c r="Y51" i="13" s="1"/>
  <c r="Y53" i="13" s="1"/>
  <c r="Y56" i="13" s="1"/>
  <c r="Y59" i="13" s="1"/>
  <c r="G48" i="13"/>
  <c r="G51" i="13" s="1"/>
  <c r="G53" i="13" s="1"/>
  <c r="G56" i="13" s="1"/>
  <c r="G59" i="13" s="1"/>
  <c r="F48" i="13"/>
  <c r="F51" i="13" s="1"/>
  <c r="F53" i="13" s="1"/>
  <c r="F56" i="13" s="1"/>
  <c r="F59" i="13" s="1"/>
  <c r="C48" i="13"/>
  <c r="C51" i="13" s="1"/>
  <c r="C53" i="13" s="1"/>
  <c r="C56" i="13" s="1"/>
  <c r="C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E48" i="13" s="1"/>
  <c r="E51" i="13" s="1"/>
  <c r="E53" i="13" s="1"/>
  <c r="E56" i="13" s="1"/>
  <c r="E59" i="13" s="1"/>
  <c r="D32" i="13"/>
  <c r="C32" i="13"/>
  <c r="W51" i="14"/>
  <c r="W53" i="14" s="1"/>
  <c r="W56" i="14" s="1"/>
  <c r="W59" i="14" s="1"/>
  <c r="F48" i="14"/>
  <c r="F51" i="14" s="1"/>
  <c r="F53" i="14" s="1"/>
  <c r="F56" i="14" s="1"/>
  <c r="F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H48" i="15"/>
  <c r="H51" i="15" s="1"/>
  <c r="H53" i="15" s="1"/>
  <c r="H56" i="15" s="1"/>
  <c r="H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Z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W53" i="16"/>
  <c r="W56" i="16" s="1"/>
  <c r="W59" i="16" s="1"/>
  <c r="V53" i="16"/>
  <c r="V56" i="16" s="1"/>
  <c r="V59" i="16" s="1"/>
  <c r="J48" i="16"/>
  <c r="J51" i="16" s="1"/>
  <c r="J53" i="16" s="1"/>
  <c r="J56" i="16" s="1"/>
  <c r="J59" i="16" s="1"/>
  <c r="AA47" i="16"/>
  <c r="Y47" i="16"/>
  <c r="X47" i="16"/>
  <c r="Z47" i="16" s="1"/>
  <c r="W47" i="16"/>
  <c r="V47" i="16"/>
  <c r="U47" i="16"/>
  <c r="T47" i="16"/>
  <c r="T48" i="16" s="1"/>
  <c r="T51" i="16" s="1"/>
  <c r="T53" i="16" s="1"/>
  <c r="T56" i="16" s="1"/>
  <c r="T59" i="16" s="1"/>
  <c r="S47" i="16"/>
  <c r="R47" i="16"/>
  <c r="Q47" i="16"/>
  <c r="P47" i="16"/>
  <c r="O47" i="16"/>
  <c r="N47" i="16"/>
  <c r="M47" i="16"/>
  <c r="L47" i="16"/>
  <c r="L48" i="16" s="1"/>
  <c r="L51" i="16" s="1"/>
  <c r="L53" i="16" s="1"/>
  <c r="L56" i="16" s="1"/>
  <c r="L59" i="16" s="1"/>
  <c r="K47" i="16"/>
  <c r="J47" i="16"/>
  <c r="I47" i="16"/>
  <c r="H47" i="16"/>
  <c r="G47" i="16"/>
  <c r="F47" i="16"/>
  <c r="E47" i="16"/>
  <c r="D47" i="16"/>
  <c r="D48" i="16" s="1"/>
  <c r="D51" i="16" s="1"/>
  <c r="D53" i="16" s="1"/>
  <c r="D56" i="16" s="1"/>
  <c r="D59" i="16" s="1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V32" i="16"/>
  <c r="V48" i="16" s="1"/>
  <c r="V51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S48" i="17"/>
  <c r="S51" i="17" s="1"/>
  <c r="S53" i="17" s="1"/>
  <c r="S56" i="17" s="1"/>
  <c r="S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X51" i="17" s="1"/>
  <c r="X53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F53" i="18"/>
  <c r="F56" i="18" s="1"/>
  <c r="F59" i="18" s="1"/>
  <c r="O51" i="18"/>
  <c r="O53" i="18" s="1"/>
  <c r="O56" i="18" s="1"/>
  <c r="O59" i="18" s="1"/>
  <c r="AA47" i="18"/>
  <c r="Y47" i="18"/>
  <c r="Y48" i="18" s="1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I48" i="18" s="1"/>
  <c r="I51" i="18" s="1"/>
  <c r="I53" i="18" s="1"/>
  <c r="I56" i="18" s="1"/>
  <c r="I59" i="18" s="1"/>
  <c r="H47" i="18"/>
  <c r="G47" i="18"/>
  <c r="F47" i="18"/>
  <c r="E47" i="18"/>
  <c r="D47" i="18"/>
  <c r="C47" i="18"/>
  <c r="AA32" i="18"/>
  <c r="Z32" i="18"/>
  <c r="Y32" i="18"/>
  <c r="X32" i="18"/>
  <c r="X48" i="18" s="1"/>
  <c r="X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E53" i="19"/>
  <c r="E56" i="19" s="1"/>
  <c r="E59" i="19" s="1"/>
  <c r="O48" i="19"/>
  <c r="O51" i="19" s="1"/>
  <c r="O53" i="19" s="1"/>
  <c r="O56" i="19" s="1"/>
  <c r="O59" i="19" s="1"/>
  <c r="G48" i="19"/>
  <c r="G51" i="19" s="1"/>
  <c r="G53" i="19" s="1"/>
  <c r="G56" i="19" s="1"/>
  <c r="G59" i="19" s="1"/>
  <c r="AA47" i="19"/>
  <c r="AA48" i="19" s="1"/>
  <c r="AA51" i="19" s="1"/>
  <c r="AA53" i="19" s="1"/>
  <c r="AA56" i="19" s="1"/>
  <c r="AA59" i="19" s="1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D32" i="19"/>
  <c r="D48" i="19" s="1"/>
  <c r="D51" i="19" s="1"/>
  <c r="D53" i="19" s="1"/>
  <c r="D56" i="19" s="1"/>
  <c r="D59" i="19" s="1"/>
  <c r="C32" i="19"/>
  <c r="E51" i="20"/>
  <c r="E53" i="20" s="1"/>
  <c r="E56" i="20" s="1"/>
  <c r="E59" i="20" s="1"/>
  <c r="AA47" i="20"/>
  <c r="Y47" i="20"/>
  <c r="X47" i="20"/>
  <c r="Z47" i="20" s="1"/>
  <c r="W47" i="20"/>
  <c r="V47" i="20"/>
  <c r="V48" i="20" s="1"/>
  <c r="V51" i="20" s="1"/>
  <c r="V53" i="20" s="1"/>
  <c r="V56" i="20" s="1"/>
  <c r="V59" i="20" s="1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F32" i="20"/>
  <c r="F48" i="20" s="1"/>
  <c r="F51" i="20" s="1"/>
  <c r="F53" i="20" s="1"/>
  <c r="F56" i="20" s="1"/>
  <c r="F59" i="20" s="1"/>
  <c r="E32" i="20"/>
  <c r="E48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D51" i="21"/>
  <c r="D53" i="21" s="1"/>
  <c r="D56" i="21" s="1"/>
  <c r="D59" i="21" s="1"/>
  <c r="E48" i="21"/>
  <c r="E51" i="21" s="1"/>
  <c r="E53" i="21" s="1"/>
  <c r="E56" i="21" s="1"/>
  <c r="E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D32" i="21"/>
  <c r="D48" i="21" s="1"/>
  <c r="C32" i="21"/>
  <c r="C48" i="21" s="1"/>
  <c r="C51" i="21" s="1"/>
  <c r="C53" i="21" s="1"/>
  <c r="C56" i="21" s="1"/>
  <c r="C59" i="21" s="1"/>
  <c r="AA51" i="1"/>
  <c r="AA53" i="1" s="1"/>
  <c r="AA56" i="1" s="1"/>
  <c r="AA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L48" i="7" l="1"/>
  <c r="L51" i="7" s="1"/>
  <c r="L53" i="7" s="1"/>
  <c r="L56" i="7" s="1"/>
  <c r="L59" i="7" s="1"/>
  <c r="O48" i="4"/>
  <c r="O51" i="4" s="1"/>
  <c r="O53" i="4" s="1"/>
  <c r="O56" i="4" s="1"/>
  <c r="O59" i="4" s="1"/>
  <c r="H48" i="3"/>
  <c r="H51" i="3" s="1"/>
  <c r="H53" i="3" s="1"/>
  <c r="H56" i="3" s="1"/>
  <c r="H59" i="3" s="1"/>
  <c r="T48" i="14"/>
  <c r="T51" i="14" s="1"/>
  <c r="T53" i="14" s="1"/>
  <c r="T56" i="14" s="1"/>
  <c r="T59" i="14" s="1"/>
  <c r="Y48" i="19"/>
  <c r="Y51" i="19" s="1"/>
  <c r="Y53" i="19" s="1"/>
  <c r="Y56" i="19" s="1"/>
  <c r="Y59" i="19" s="1"/>
  <c r="Z32" i="15"/>
  <c r="Q48" i="15"/>
  <c r="Q51" i="15" s="1"/>
  <c r="Q53" i="15" s="1"/>
  <c r="Q56" i="15" s="1"/>
  <c r="Q59" i="15" s="1"/>
  <c r="P48" i="12"/>
  <c r="P51" i="12" s="1"/>
  <c r="P53" i="12" s="1"/>
  <c r="P56" i="12" s="1"/>
  <c r="P59" i="12" s="1"/>
  <c r="X48" i="12"/>
  <c r="Z48" i="12" s="1"/>
  <c r="D48" i="6"/>
  <c r="D51" i="6" s="1"/>
  <c r="D53" i="6" s="1"/>
  <c r="D56" i="6" s="1"/>
  <c r="D59" i="6" s="1"/>
  <c r="T48" i="6"/>
  <c r="T51" i="6" s="1"/>
  <c r="T53" i="6" s="1"/>
  <c r="T56" i="6" s="1"/>
  <c r="T59" i="6" s="1"/>
  <c r="J48" i="1"/>
  <c r="J51" i="1" s="1"/>
  <c r="J53" i="1" s="1"/>
  <c r="J56" i="1" s="1"/>
  <c r="J59" i="1" s="1"/>
  <c r="V48" i="6"/>
  <c r="V51" i="6" s="1"/>
  <c r="V53" i="6" s="1"/>
  <c r="V56" i="6" s="1"/>
  <c r="V59" i="6" s="1"/>
  <c r="W48" i="20"/>
  <c r="W51" i="20" s="1"/>
  <c r="W53" i="20" s="1"/>
  <c r="W56" i="20" s="1"/>
  <c r="W59" i="20" s="1"/>
  <c r="AA48" i="2"/>
  <c r="AA51" i="2" s="1"/>
  <c r="AA53" i="2" s="1"/>
  <c r="AA56" i="2" s="1"/>
  <c r="AA59" i="2" s="1"/>
  <c r="AA48" i="18"/>
  <c r="AA51" i="18" s="1"/>
  <c r="AA53" i="18" s="1"/>
  <c r="AA56" i="18" s="1"/>
  <c r="AA59" i="18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X48" i="14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AA48" i="10"/>
  <c r="AA51" i="10" s="1"/>
  <c r="AA53" i="10" s="1"/>
  <c r="AA56" i="10" s="1"/>
  <c r="AA59" i="10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R48" i="9"/>
  <c r="R51" i="9" s="1"/>
  <c r="R53" i="9" s="1"/>
  <c r="R56" i="9" s="1"/>
  <c r="R59" i="9" s="1"/>
  <c r="Z47" i="9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Z48" i="2" s="1"/>
  <c r="E48" i="7"/>
  <c r="E51" i="7" s="1"/>
  <c r="E53" i="7" s="1"/>
  <c r="E56" i="7" s="1"/>
  <c r="E59" i="7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Y48" i="20"/>
  <c r="Y51" i="20" s="1"/>
  <c r="Y53" i="20" s="1"/>
  <c r="Y56" i="20" s="1"/>
  <c r="Y59" i="20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Z32" i="1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AA48" i="8"/>
  <c r="AA51" i="8" s="1"/>
  <c r="AA53" i="8" s="1"/>
  <c r="AA56" i="8" s="1"/>
  <c r="AA59" i="8" s="1"/>
  <c r="Z32" i="6"/>
  <c r="G48" i="20"/>
  <c r="G51" i="20" s="1"/>
  <c r="G53" i="20" s="1"/>
  <c r="G56" i="20" s="1"/>
  <c r="G59" i="20" s="1"/>
  <c r="H48" i="20"/>
  <c r="H51" i="20" s="1"/>
  <c r="H53" i="20" s="1"/>
  <c r="H56" i="20" s="1"/>
  <c r="H59" i="20" s="1"/>
  <c r="Z32" i="8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C48" i="8"/>
  <c r="C51" i="8" s="1"/>
  <c r="C53" i="8" s="1"/>
  <c r="C56" i="8" s="1"/>
  <c r="C59" i="8" s="1"/>
  <c r="K48" i="8"/>
  <c r="K51" i="8" s="1"/>
  <c r="K53" i="8" s="1"/>
  <c r="K56" i="8" s="1"/>
  <c r="K59" i="8" s="1"/>
  <c r="H48" i="7"/>
  <c r="H51" i="7" s="1"/>
  <c r="H53" i="7" s="1"/>
  <c r="H56" i="7" s="1"/>
  <c r="H59" i="7" s="1"/>
  <c r="P48" i="7"/>
  <c r="P51" i="7" s="1"/>
  <c r="P53" i="7" s="1"/>
  <c r="P56" i="7" s="1"/>
  <c r="P59" i="7" s="1"/>
  <c r="X48" i="7"/>
  <c r="R48" i="14"/>
  <c r="R51" i="14" s="1"/>
  <c r="R53" i="14" s="1"/>
  <c r="R56" i="14" s="1"/>
  <c r="R59" i="14" s="1"/>
  <c r="J48" i="12"/>
  <c r="J51" i="12" s="1"/>
  <c r="J53" i="12" s="1"/>
  <c r="J56" i="12" s="1"/>
  <c r="J59" i="12" s="1"/>
  <c r="AA48" i="12"/>
  <c r="AA51" i="12" s="1"/>
  <c r="AA53" i="12" s="1"/>
  <c r="AA56" i="12" s="1"/>
  <c r="AA59" i="12" s="1"/>
  <c r="Z47" i="18"/>
  <c r="W48" i="6"/>
  <c r="W51" i="6" s="1"/>
  <c r="W53" i="6" s="1"/>
  <c r="W56" i="6" s="1"/>
  <c r="W59" i="6" s="1"/>
  <c r="P48" i="3"/>
  <c r="P51" i="3" s="1"/>
  <c r="P53" i="3" s="1"/>
  <c r="P56" i="3" s="1"/>
  <c r="P59" i="3" s="1"/>
  <c r="L48" i="1"/>
  <c r="L51" i="1" s="1"/>
  <c r="L53" i="1" s="1"/>
  <c r="L56" i="1" s="1"/>
  <c r="L59" i="1" s="1"/>
  <c r="L48" i="21"/>
  <c r="L51" i="21" s="1"/>
  <c r="L53" i="21" s="1"/>
  <c r="L56" i="21" s="1"/>
  <c r="L59" i="21" s="1"/>
  <c r="X48" i="20"/>
  <c r="Z48" i="20" s="1"/>
  <c r="L48" i="12"/>
  <c r="L51" i="12" s="1"/>
  <c r="L53" i="12" s="1"/>
  <c r="L56" i="12" s="1"/>
  <c r="L59" i="12" s="1"/>
  <c r="X48" i="1"/>
  <c r="Z48" i="1" s="1"/>
  <c r="H48" i="19"/>
  <c r="H51" i="19" s="1"/>
  <c r="H53" i="19" s="1"/>
  <c r="H56" i="19" s="1"/>
  <c r="H59" i="19" s="1"/>
  <c r="X48" i="19"/>
  <c r="Z32" i="7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X53" i="18"/>
  <c r="X56" i="17"/>
  <c r="Z53" i="17"/>
  <c r="Z48" i="18"/>
  <c r="Y51" i="18"/>
  <c r="Y53" i="18" s="1"/>
  <c r="Y56" i="18" s="1"/>
  <c r="Y59" i="18" s="1"/>
  <c r="Z48" i="19"/>
  <c r="X51" i="19"/>
  <c r="X48" i="21"/>
  <c r="Z48" i="16"/>
  <c r="X51" i="16"/>
  <c r="X51" i="1"/>
  <c r="Z48" i="17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51" i="17"/>
  <c r="Z32" i="16"/>
  <c r="X48" i="13"/>
  <c r="Z32" i="13"/>
  <c r="Z32" i="17"/>
  <c r="AA48" i="14"/>
  <c r="AA51" i="14" s="1"/>
  <c r="AA53" i="14" s="1"/>
  <c r="AA56" i="14" s="1"/>
  <c r="AA59" i="14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X51" i="15"/>
  <c r="X56" i="11"/>
  <c r="Z53" i="11"/>
  <c r="Z32" i="12"/>
  <c r="Z47" i="11"/>
  <c r="Z47" i="12"/>
  <c r="Y53" i="8"/>
  <c r="Y56" i="8" s="1"/>
  <c r="Y59" i="8" s="1"/>
  <c r="Z51" i="8"/>
  <c r="X51" i="6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X56" i="8"/>
  <c r="X48" i="10"/>
  <c r="Z32" i="10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X48" i="9"/>
  <c r="Z48" i="8"/>
  <c r="X51" i="7"/>
  <c r="Z48" i="7"/>
  <c r="X48" i="5"/>
  <c r="X51" i="2"/>
  <c r="Z32" i="4"/>
  <c r="X48" i="4"/>
  <c r="Z32" i="3"/>
  <c r="X48" i="3"/>
  <c r="Y48" i="6"/>
  <c r="Y51" i="6" s="1"/>
  <c r="Y53" i="6" s="1"/>
  <c r="Y56" i="6" s="1"/>
  <c r="Y59" i="6" s="1"/>
  <c r="Z48" i="14" l="1"/>
  <c r="X51" i="14"/>
  <c r="Z48" i="11"/>
  <c r="Z48" i="6"/>
  <c r="X51" i="12"/>
  <c r="X51" i="20"/>
  <c r="Z51" i="11"/>
  <c r="Z48" i="9"/>
  <c r="X51" i="9"/>
  <c r="X53" i="15"/>
  <c r="Z51" i="15"/>
  <c r="X53" i="12"/>
  <c r="Z51" i="12"/>
  <c r="Z51" i="20"/>
  <c r="X53" i="20"/>
  <c r="Z51" i="2"/>
  <c r="X53" i="2"/>
  <c r="Z51" i="1"/>
  <c r="X53" i="1"/>
  <c r="Z48" i="21"/>
  <c r="X51" i="21"/>
  <c r="Z56" i="17"/>
  <c r="X59" i="17"/>
  <c r="Z59" i="17" s="1"/>
  <c r="Z48" i="5"/>
  <c r="X51" i="5"/>
  <c r="Z53" i="8"/>
  <c r="Z51" i="19"/>
  <c r="X53" i="19"/>
  <c r="Z51" i="18"/>
  <c r="Z48" i="4"/>
  <c r="X51" i="4"/>
  <c r="Z51" i="16"/>
  <c r="X53" i="16"/>
  <c r="X51" i="10"/>
  <c r="Z48" i="10"/>
  <c r="Z48" i="3"/>
  <c r="X51" i="3"/>
  <c r="Z51" i="7"/>
  <c r="X53" i="7"/>
  <c r="Z48" i="13"/>
  <c r="X51" i="13"/>
  <c r="Z56" i="8"/>
  <c r="X59" i="8"/>
  <c r="Z59" i="8" s="1"/>
  <c r="X53" i="6"/>
  <c r="Z51" i="6"/>
  <c r="Z56" i="11"/>
  <c r="X59" i="11"/>
  <c r="Z59" i="11" s="1"/>
  <c r="X56" i="18"/>
  <c r="Z53" i="18"/>
  <c r="X53" i="14" l="1"/>
  <c r="Z51" i="14"/>
  <c r="X56" i="7"/>
  <c r="Z53" i="7"/>
  <c r="Z53" i="20"/>
  <c r="X56" i="20"/>
  <c r="Z51" i="3"/>
  <c r="X53" i="3"/>
  <c r="X56" i="6"/>
  <c r="Z53" i="6"/>
  <c r="X56" i="1"/>
  <c r="Z53" i="1"/>
  <c r="Z51" i="10"/>
  <c r="X53" i="10"/>
  <c r="Z53" i="15"/>
  <c r="X56" i="15"/>
  <c r="Z51" i="21"/>
  <c r="X53" i="21"/>
  <c r="Z53" i="19"/>
  <c r="X56" i="19"/>
  <c r="X56" i="12"/>
  <c r="Z53" i="12"/>
  <c r="Z53" i="16"/>
  <c r="X56" i="16"/>
  <c r="Z51" i="5"/>
  <c r="X53" i="5"/>
  <c r="Z53" i="2"/>
  <c r="X56" i="2"/>
  <c r="Z51" i="9"/>
  <c r="X53" i="9"/>
  <c r="Z51" i="4"/>
  <c r="X53" i="4"/>
  <c r="Z56" i="18"/>
  <c r="X59" i="18"/>
  <c r="Z59" i="18" s="1"/>
  <c r="X53" i="13"/>
  <c r="Z51" i="13"/>
  <c r="Z53" i="14" l="1"/>
  <c r="X56" i="14"/>
  <c r="X56" i="5"/>
  <c r="Z53" i="5"/>
  <c r="Z56" i="16"/>
  <c r="X59" i="16"/>
  <c r="Z59" i="16" s="1"/>
  <c r="Z56" i="15"/>
  <c r="X59" i="15"/>
  <c r="Z59" i="15" s="1"/>
  <c r="Z56" i="20"/>
  <c r="X59" i="20"/>
  <c r="Z59" i="20" s="1"/>
  <c r="Z56" i="2"/>
  <c r="X59" i="2"/>
  <c r="Z59" i="2" s="1"/>
  <c r="Z56" i="19"/>
  <c r="X59" i="19"/>
  <c r="Z59" i="19" s="1"/>
  <c r="Z53" i="21"/>
  <c r="X56" i="21"/>
  <c r="X59" i="6"/>
  <c r="Z59" i="6" s="1"/>
  <c r="Z56" i="6"/>
  <c r="Z53" i="4"/>
  <c r="X56" i="4"/>
  <c r="Z53" i="3"/>
  <c r="X56" i="3"/>
  <c r="Z53" i="9"/>
  <c r="X56" i="9"/>
  <c r="X56" i="10"/>
  <c r="Z53" i="10"/>
  <c r="Z56" i="12"/>
  <c r="X59" i="12"/>
  <c r="Z59" i="12" s="1"/>
  <c r="Z53" i="13"/>
  <c r="X56" i="13"/>
  <c r="Z56" i="1"/>
  <c r="X59" i="1"/>
  <c r="Z59" i="1" s="1"/>
  <c r="X59" i="7"/>
  <c r="Z59" i="7" s="1"/>
  <c r="Z56" i="7"/>
  <c r="Z56" i="14" l="1"/>
  <c r="X59" i="14"/>
  <c r="Z59" i="14" s="1"/>
  <c r="Z56" i="9"/>
  <c r="X59" i="9"/>
  <c r="Z59" i="9" s="1"/>
  <c r="Z56" i="3"/>
  <c r="X59" i="3"/>
  <c r="Z59" i="3" s="1"/>
  <c r="X59" i="10"/>
  <c r="Z59" i="10" s="1"/>
  <c r="Z56" i="10"/>
  <c r="X59" i="21"/>
  <c r="Z59" i="21" s="1"/>
  <c r="Z56" i="21"/>
  <c r="Z56" i="13"/>
  <c r="X59" i="13"/>
  <c r="Z59" i="13" s="1"/>
  <c r="Z56" i="4"/>
  <c r="X59" i="4"/>
  <c r="Z59" i="4" s="1"/>
  <c r="X59" i="5"/>
  <c r="Z59" i="5" s="1"/>
  <c r="Z56" i="5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<sst xmlns="http://schemas.openxmlformats.org/spreadsheetml/2006/main" count="3045" uniqueCount="106">
  <si>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</si>
  <si>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</si>
  <si>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</si>
  <si>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</si>
  <si>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</si>
  <si>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</si>
  <si>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</si>
  <si>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</si>
  <si>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</si>
  <si>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</si>
  <si>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</si>
  <si>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</si>
  <si>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</si>
  <si>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</si>
  <si>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</si>
  <si>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</si>
  <si>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</si>
  <si>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</si>
  <si>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</si>
  <si>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</si>
  <si>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</si>
  <si>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</si>
  <si>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</si>
  <si>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</si>
  <si>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</si>
  <si>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</si>
  <si>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</si>
  <si>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</si>
  <si>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</si>
  <si>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</si>
  <si>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</si>
  <si>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</si>
  <si>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</si>
  <si>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</si>
  <si>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</si>
  <si>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</si>
  <si>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</si>
  <si>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</si>
  <si>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</si>
  <si>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</si>
  <si>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</si>
  <si>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</si>
  <si>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</si>
  <si>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</si>
  <si>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</si>
  <si>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</si>
  <si>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</si>
  <si>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</si>
  <si>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</si>
  <si>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</si>
  <si>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</si>
  <si>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</si>
  <si>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</si>
  <si>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</si>
  <si>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</si>
  <si>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</si>
  <si>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</si>
  <si>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</si>
  <si>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</si>
  <si>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</si>
  <si>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</si>
  <si>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</si>
  <si>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</si>
  <si>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</si>
  <si>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</si>
  <si>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</si>
  <si>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</si>
  <si>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</si>
  <si>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</si>
  <si>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</si>
  <si>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</si>
  <si>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</si>
  <si>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</si>
  <si>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</si>
  <si>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</si>
  <si>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</si>
  <si>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</si>
  <si>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</si>
  <si>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</si>
  <si>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</si>
  <si>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</si>
  <si>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</si>
  <si>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</si>
  <si>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</si>
  <si>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</si>
  <si>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1st Quarter ended 30 September 2023 (Figures Finalised as at 2023/10/16)</t>
  </si>
  <si>
    <t>Mpumalanga: Mkhondo (MP303) - Table C4 Quarterly Budgeted Financial Performance ( Water management                                   ) for 1st Quarter ended 30 September 2023 (Figures Finalised as at 2023/10/16)</t>
  </si>
  <si>
    <t>Mpumalanga: Pixley Ka Seme (MP) (MP304) - Table C4 Quarterly Budgeted Financial Performance ( Water management                                   ) for 1st Quarter ended 30 September 2023 (Figures Finalised as at 2023/10/16)</t>
  </si>
  <si>
    <t>Mpumalanga: Lekwa (MP305) - Table C4 Quarterly Budgeted Financial Performance ( Water management                                   ) for 1st Quarter ended 30 September 2023 (Figures Finalised as at 2023/10/16)</t>
  </si>
  <si>
    <t>Mpumalanga: Dipaleseng (MP306) - Table C4 Quarterly Budgeted Financial Performance ( Water management                                   ) for 1st Quarter ended 30 September 2023 (Figures Finalised as at 2023/10/16)</t>
  </si>
  <si>
    <t>Mpumalanga: Govan Mbeki (MP307) - Table C4 Quarterly Budgeted Financial Performance ( Water management                                   ) for 1st Quarter ended 30 September 2023 (Figures Finalised as at 2023/10/16)</t>
  </si>
  <si>
    <t>Mpumalanga: Gert Sibande (DC30) - Table C4 Quarterly Budgeted Financial Performance ( Water management                                   ) for 1st Quarter ended 30 September 2023 (Figures Finalised as at 2023/10/16)</t>
  </si>
  <si>
    <t>Mpumalanga: Victor Khanye (MP311) - Table C4 Quarterly Budgeted Financial Performance ( Water management                                   ) for 1st Quarter ended 30 September 2023 (Figures Finalised as at 2023/10/16)</t>
  </si>
  <si>
    <t>Mpumalanga: Emalahleni (MP) (MP312) - Table C4 Quarterly Budgeted Financial Performance ( Water management                                   ) for 1st Quarter ended 30 September 2023 (Figures Finalised as at 2023/10/16)</t>
  </si>
  <si>
    <t>Mpumalanga: Steve Tshwete (MP313) - Table C4 Quarterly Budgeted Financial Performance ( Water management                                   ) for 1st Quarter ended 30 September 2023 (Figures Finalised as at 2023/10/16)</t>
  </si>
  <si>
    <t>Mpumalanga: Emakhazeni (MP314) - Table C4 Quarterly Budgeted Financial Performance ( Water management                                   ) for 1st Quarter ended 30 September 2023 (Figures Finalised as at 2023/10/16)</t>
  </si>
  <si>
    <t>Mpumalanga: Thembisile Hani (MP315) - Table C4 Quarterly Budgeted Financial Performance ( Water management                                   ) for 1st Quarter ended 30 September 2023 (Figures Finalised as at 2023/10/16)</t>
  </si>
  <si>
    <t>Mpumalanga: Dr J.S. Moroka (MP316) - Table C4 Quarterly Budgeted Financial Performance ( Water management                                   ) for 1st Quarter ended 30 September 2023 (Figures Finalised as at 2023/10/16)</t>
  </si>
  <si>
    <t>Mpumalanga: Nkangala (DC31) - Table C4 Quarterly Budgeted Financial Performance ( Water management                                   ) for 1st Quarter ended 30 September 2023 (Figures Finalised as at 2023/10/16)</t>
  </si>
  <si>
    <t>Mpumalanga: Thaba Chweu (MP321) - Table C4 Quarterly Budgeted Financial Performance ( Water management                                   ) for 1st Quarter ended 30 September 2023 (Figures Finalised as at 2023/10/16)</t>
  </si>
  <si>
    <t>Mpumalanga: Nkomazi (MP324) - Table C4 Quarterly Budgeted Financial Performance ( Water management                                   ) for 1st Quarter ended 30 September 2023 (Figures Finalised as at 2023/10/16)</t>
  </si>
  <si>
    <t>Mpumalanga: Bushbuckridge (MP325) - Table C4 Quarterly Budgeted Financial Performance ( Water management                                   ) for 1st Quarter ended 30 September 2023 (Figures Finalised as at 2023/10/16)</t>
  </si>
  <si>
    <t>Mpumalanga: City of Mbombela (MP326) - Table C4 Quarterly Budgeted Financial Performance ( Water management                                   ) for 1st Quarter ended 30 September 2023 (Figures Finalised as at 2023/10/16)</t>
  </si>
  <si>
    <t>Mpumalanga: Ehlanzeni (DC32)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</si>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</sst>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37257</v>
      </c>
      <c r="D7" s="20"/>
      <c r="E7" s="21">
        <v>55151246</v>
      </c>
      <c r="F7" s="22">
        <v>55151246</v>
      </c>
      <c r="G7" s="22"/>
      <c r="H7" s="22"/>
      <c r="I7" s="22">
        <v>1462450</v>
      </c>
      <c r="J7" s="22">
        <v>1462450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1462450</v>
      </c>
      <c r="X7" s="22">
        <v>13787814</v>
      </c>
      <c r="Y7" s="22">
        <v>-12325364</v>
      </c>
      <c r="Z7" s="23">
        <v>-89.393169939774353</v>
      </c>
      <c r="AA7" s="20">
        <v>55151246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79781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117038</v>
      </c>
      <c r="D32" s="29">
        <f t="shared" ref="D32:Y32" si="0">SUM(D6:D31)</f>
        <v>0</v>
      </c>
      <c r="E32" s="30">
        <f t="shared" si="0"/>
        <v>55151246</v>
      </c>
      <c r="F32" s="31">
        <f t="shared" si="0"/>
        <v>55151246</v>
      </c>
      <c r="G32" s="31">
        <f t="shared" si="0"/>
        <v>0</v>
      </c>
      <c r="H32" s="31">
        <f t="shared" si="0"/>
        <v>0</v>
      </c>
      <c r="I32" s="31">
        <f t="shared" si="0"/>
        <v>1462450</v>
      </c>
      <c r="J32" s="31">
        <f t="shared" si="0"/>
        <v>1462450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1462450</v>
      </c>
      <c r="X32" s="31">
        <f t="shared" si="0"/>
        <v>13787814</v>
      </c>
      <c r="Y32" s="31">
        <f t="shared" si="0"/>
        <v>-12325364</v>
      </c>
      <c r="Z32" s="32">
        <f>+IF(X32&lt;&gt;0,+(Y32/X32)*100,0)</f>
        <v>-89.393169939774353</v>
      </c>
      <c r="AA32" s="29">
        <f>SUM(AA6:AA31)</f>
        <v>55151246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46423407</v>
      </c>
      <c r="D34" s="20"/>
      <c r="E34" s="21">
        <v>21735852</v>
      </c>
      <c r="F34" s="22">
        <v>21735852</v>
      </c>
      <c r="G34" s="22"/>
      <c r="H34" s="22"/>
      <c r="I34" s="22">
        <v>4291882</v>
      </c>
      <c r="J34" s="22">
        <v>4291882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4291882</v>
      </c>
      <c r="X34" s="22">
        <v>5433966</v>
      </c>
      <c r="Y34" s="22">
        <v>-1142084</v>
      </c>
      <c r="Z34" s="23">
        <v>-21.017503606021826</v>
      </c>
      <c r="AA34" s="20">
        <v>21735852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9903832</v>
      </c>
      <c r="D37" s="20"/>
      <c r="E37" s="21">
        <v>46084692</v>
      </c>
      <c r="F37" s="22">
        <v>46084692</v>
      </c>
      <c r="G37" s="22"/>
      <c r="H37" s="22"/>
      <c r="I37" s="22">
        <v>891150</v>
      </c>
      <c r="J37" s="22">
        <v>891150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891150</v>
      </c>
      <c r="X37" s="22">
        <v>11521170</v>
      </c>
      <c r="Y37" s="22">
        <v>-10630020</v>
      </c>
      <c r="Z37" s="23">
        <v>-92.265108491585494</v>
      </c>
      <c r="AA37" s="20">
        <v>46084692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38476510</v>
      </c>
      <c r="D41" s="20"/>
      <c r="E41" s="21">
        <v>20174818</v>
      </c>
      <c r="F41" s="22">
        <v>20174818</v>
      </c>
      <c r="G41" s="22"/>
      <c r="H41" s="22"/>
      <c r="I41" s="22">
        <v>780645</v>
      </c>
      <c r="J41" s="22">
        <v>780645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780645</v>
      </c>
      <c r="X41" s="22">
        <v>5043721</v>
      </c>
      <c r="Y41" s="22">
        <v>-4263076</v>
      </c>
      <c r="Z41" s="23">
        <v>-84.522438889859302</v>
      </c>
      <c r="AA41" s="20">
        <v>20174818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-244</v>
      </c>
      <c r="J43" s="22">
        <v>-244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-244</v>
      </c>
      <c r="X43" s="22"/>
      <c r="Y43" s="22">
        <v>-244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4120877</v>
      </c>
      <c r="D44" s="20"/>
      <c r="E44" s="21">
        <v>4212746</v>
      </c>
      <c r="F44" s="22">
        <v>4212746</v>
      </c>
      <c r="G44" s="22"/>
      <c r="H44" s="22"/>
      <c r="I44" s="22">
        <v>46465</v>
      </c>
      <c r="J44" s="22">
        <v>46465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46465</v>
      </c>
      <c r="X44" s="22">
        <v>1053183</v>
      </c>
      <c r="Y44" s="22">
        <v>-1006718</v>
      </c>
      <c r="Z44" s="23">
        <v>-95.588136154875272</v>
      </c>
      <c r="AA44" s="20">
        <v>4212746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98924626</v>
      </c>
      <c r="D47" s="29">
        <f t="shared" ref="D47:Y47" si="1">SUM(D34:D46)</f>
        <v>0</v>
      </c>
      <c r="E47" s="30">
        <f t="shared" si="1"/>
        <v>92208108</v>
      </c>
      <c r="F47" s="31">
        <f t="shared" si="1"/>
        <v>92208108</v>
      </c>
      <c r="G47" s="31">
        <f t="shared" si="1"/>
        <v>0</v>
      </c>
      <c r="H47" s="31">
        <f t="shared" si="1"/>
        <v>0</v>
      </c>
      <c r="I47" s="31">
        <f t="shared" si="1"/>
        <v>6009898</v>
      </c>
      <c r="J47" s="31">
        <f t="shared" si="1"/>
        <v>6009898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6009898</v>
      </c>
      <c r="X47" s="31">
        <f t="shared" si="1"/>
        <v>23052040</v>
      </c>
      <c r="Y47" s="31">
        <f t="shared" si="1"/>
        <v>-17042142</v>
      </c>
      <c r="Z47" s="32">
        <f>+IF(X47&lt;&gt;0,+(Y47/X47)*100,0)</f>
        <v>-73.928997173352116</v>
      </c>
      <c r="AA47" s="29">
        <f>SUM(AA34:AA46)</f>
        <v>92208108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-98807588</v>
      </c>
      <c r="D48" s="39">
        <f t="shared" si="2"/>
        <v>0</v>
      </c>
      <c r="E48" s="40">
        <f t="shared" si="2"/>
        <v>-37056862</v>
      </c>
      <c r="F48" s="41">
        <f t="shared" si="2"/>
        <v>-37056862</v>
      </c>
      <c r="G48" s="41">
        <f t="shared" si="2"/>
        <v>0</v>
      </c>
      <c r="H48" s="41">
        <f t="shared" si="2"/>
        <v>0</v>
      </c>
      <c r="I48" s="41">
        <f t="shared" si="2"/>
        <v>-4547448</v>
      </c>
      <c r="J48" s="41">
        <f t="shared" si="2"/>
        <v>-4547448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-4547448</v>
      </c>
      <c r="X48" s="41">
        <f t="shared" si="2"/>
        <v>-9264226</v>
      </c>
      <c r="Y48" s="41">
        <f t="shared" si="2"/>
        <v>4716778</v>
      </c>
      <c r="Z48" s="42">
        <f>+IF(X48&lt;&gt;0,+(Y48/X48)*100,0)</f>
        <v>-50.913891781137465</v>
      </c>
      <c r="AA48" s="39">
        <f>+AA32-AA47</f>
        <v>-37056862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-98807588</v>
      </c>
      <c r="D51" s="48">
        <f t="shared" si="3"/>
        <v>0</v>
      </c>
      <c r="E51" s="49">
        <f t="shared" si="3"/>
        <v>-37056862</v>
      </c>
      <c r="F51" s="50">
        <f t="shared" si="3"/>
        <v>-37056862</v>
      </c>
      <c r="G51" s="50">
        <f t="shared" si="3"/>
        <v>0</v>
      </c>
      <c r="H51" s="50">
        <f t="shared" si="3"/>
        <v>0</v>
      </c>
      <c r="I51" s="50">
        <f t="shared" si="3"/>
        <v>-4547448</v>
      </c>
      <c r="J51" s="50">
        <f t="shared" si="3"/>
        <v>-4547448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-4547448</v>
      </c>
      <c r="X51" s="50">
        <f t="shared" si="3"/>
        <v>-9264226</v>
      </c>
      <c r="Y51" s="50">
        <f t="shared" si="3"/>
        <v>4716778</v>
      </c>
      <c r="Z51" s="51">
        <f>+IF(X51&lt;&gt;0,+(Y51/X51)*100,0)</f>
        <v>-50.913891781137465</v>
      </c>
      <c r="AA51" s="48">
        <f>SUM(AA48:AA50)</f>
        <v>-37056862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-98807588</v>
      </c>
      <c r="D53" s="54">
        <f>+D51-D52</f>
        <v>0</v>
      </c>
      <c r="E53" s="55">
        <f t="shared" si="4"/>
        <v>-37056862</v>
      </c>
      <c r="F53" s="56">
        <f t="shared" si="4"/>
        <v>-37056862</v>
      </c>
      <c r="G53" s="56">
        <f t="shared" si="4"/>
        <v>0</v>
      </c>
      <c r="H53" s="56">
        <f t="shared" si="4"/>
        <v>0</v>
      </c>
      <c r="I53" s="56">
        <f t="shared" si="4"/>
        <v>-4547448</v>
      </c>
      <c r="J53" s="56">
        <f t="shared" si="4"/>
        <v>-4547448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-4547448</v>
      </c>
      <c r="X53" s="56">
        <f t="shared" si="4"/>
        <v>-9264226</v>
      </c>
      <c r="Y53" s="56">
        <f t="shared" si="4"/>
        <v>4716778</v>
      </c>
      <c r="Z53" s="57">
        <f>+IF(X53&lt;&gt;0,+(Y53/X53)*100,0)</f>
        <v>-50.913891781137465</v>
      </c>
      <c r="AA53" s="54">
        <f>+AA51-AA52</f>
        <v>-37056862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-98807588</v>
      </c>
      <c r="D56" s="48">
        <f>SUM(D53:D55)</f>
        <v>0</v>
      </c>
      <c r="E56" s="49">
        <f t="shared" si="5"/>
        <v>-37056862</v>
      </c>
      <c r="F56" s="50">
        <f t="shared" si="5"/>
        <v>-37056862</v>
      </c>
      <c r="G56" s="50">
        <f t="shared" si="5"/>
        <v>0</v>
      </c>
      <c r="H56" s="50">
        <f t="shared" si="5"/>
        <v>0</v>
      </c>
      <c r="I56" s="50">
        <f t="shared" si="5"/>
        <v>-4547448</v>
      </c>
      <c r="J56" s="50">
        <f t="shared" si="5"/>
        <v>-4547448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-4547448</v>
      </c>
      <c r="X56" s="50">
        <f t="shared" si="5"/>
        <v>-9264226</v>
      </c>
      <c r="Y56" s="50">
        <f t="shared" si="5"/>
        <v>4716778</v>
      </c>
      <c r="Z56" s="51">
        <f>+IF(X56&lt;&gt;0,+(Y56/X56)*100,0)</f>
        <v>-50.913891781137465</v>
      </c>
      <c r="AA56" s="48">
        <f>SUM(AA53:AA55)</f>
        <v>-37056862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-98807588</v>
      </c>
      <c r="D59" s="65">
        <f>SUM(D56:D58)</f>
        <v>0</v>
      </c>
      <c r="E59" s="66">
        <f t="shared" si="6"/>
        <v>-37056862</v>
      </c>
      <c r="F59" s="67">
        <f t="shared" si="6"/>
        <v>-37056862</v>
      </c>
      <c r="G59" s="67">
        <f t="shared" si="6"/>
        <v>0</v>
      </c>
      <c r="H59" s="67">
        <f t="shared" si="6"/>
        <v>0</v>
      </c>
      <c r="I59" s="67">
        <f t="shared" si="6"/>
        <v>-4547448</v>
      </c>
      <c r="J59" s="67">
        <f t="shared" si="6"/>
        <v>-4547448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-4547448</v>
      </c>
      <c r="X59" s="67">
        <f t="shared" si="6"/>
        <v>-9264226</v>
      </c>
      <c r="Y59" s="67">
        <f t="shared" si="6"/>
        <v>4716778</v>
      </c>
      <c r="Z59" s="68">
        <f>+IF(X59&lt;&gt;0,+(Y59/X59)*100,0)</f>
        <v>-50.913891781137465</v>
      </c>
      <c r="AA59" s="65">
        <f>SUM(AA56:AA58)</f>
        <v>-37056862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74237442</v>
      </c>
      <c r="D7" s="20"/>
      <c r="E7" s="21">
        <v>79531617</v>
      </c>
      <c r="F7" s="22">
        <v>79531617</v>
      </c>
      <c r="G7" s="22">
        <v>18094645</v>
      </c>
      <c r="H7" s="22">
        <v>-1120563</v>
      </c>
      <c r="I7" s="22">
        <v>6117989</v>
      </c>
      <c r="J7" s="22">
        <v>23092071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23092071</v>
      </c>
      <c r="X7" s="22">
        <v>19882902</v>
      </c>
      <c r="Y7" s="22">
        <v>3209169</v>
      </c>
      <c r="Z7" s="23">
        <v>16.140345106564425</v>
      </c>
      <c r="AA7" s="20">
        <v>79531617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9018114</v>
      </c>
      <c r="D13" s="20"/>
      <c r="E13" s="21">
        <v>9142758</v>
      </c>
      <c r="F13" s="22">
        <v>9142758</v>
      </c>
      <c r="G13" s="22">
        <v>871429</v>
      </c>
      <c r="H13" s="22">
        <v>837246</v>
      </c>
      <c r="I13" s="22">
        <v>921882</v>
      </c>
      <c r="J13" s="22">
        <v>2630557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2630557</v>
      </c>
      <c r="X13" s="22">
        <v>2285688</v>
      </c>
      <c r="Y13" s="22">
        <v>344869</v>
      </c>
      <c r="Z13" s="23">
        <v>15.08819226421104</v>
      </c>
      <c r="AA13" s="20">
        <v>9142758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2337388</v>
      </c>
      <c r="F25" s="22">
        <v>2337388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584346</v>
      </c>
      <c r="Y25" s="22">
        <v>-584346</v>
      </c>
      <c r="Z25" s="23">
        <v>-100</v>
      </c>
      <c r="AA25" s="20">
        <v>2337388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83255556</v>
      </c>
      <c r="D32" s="29">
        <f t="shared" ref="D32:Y32" si="0">SUM(D6:D31)</f>
        <v>0</v>
      </c>
      <c r="E32" s="30">
        <f t="shared" si="0"/>
        <v>91011763</v>
      </c>
      <c r="F32" s="31">
        <f t="shared" si="0"/>
        <v>91011763</v>
      </c>
      <c r="G32" s="31">
        <f t="shared" si="0"/>
        <v>18966074</v>
      </c>
      <c r="H32" s="31">
        <f t="shared" si="0"/>
        <v>-283317</v>
      </c>
      <c r="I32" s="31">
        <f t="shared" si="0"/>
        <v>7039871</v>
      </c>
      <c r="J32" s="31">
        <f t="shared" si="0"/>
        <v>25722628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25722628</v>
      </c>
      <c r="X32" s="31">
        <f t="shared" si="0"/>
        <v>22752936</v>
      </c>
      <c r="Y32" s="31">
        <f t="shared" si="0"/>
        <v>2969692</v>
      </c>
      <c r="Z32" s="32">
        <f>+IF(X32&lt;&gt;0,+(Y32/X32)*100,0)</f>
        <v>13.05190679567683</v>
      </c>
      <c r="AA32" s="29">
        <f>SUM(AA6:AA31)</f>
        <v>91011763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19157236</v>
      </c>
      <c r="D34" s="20"/>
      <c r="E34" s="21">
        <v>18388548</v>
      </c>
      <c r="F34" s="22">
        <v>18388548</v>
      </c>
      <c r="G34" s="22">
        <v>1627173</v>
      </c>
      <c r="H34" s="22">
        <v>1648998</v>
      </c>
      <c r="I34" s="22">
        <v>1595743</v>
      </c>
      <c r="J34" s="22">
        <v>4871914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4871914</v>
      </c>
      <c r="X34" s="22">
        <v>4597173</v>
      </c>
      <c r="Y34" s="22">
        <v>274741</v>
      </c>
      <c r="Z34" s="23">
        <v>5.9763032628965673</v>
      </c>
      <c r="AA34" s="20">
        <v>18388548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89000121</v>
      </c>
      <c r="D37" s="20"/>
      <c r="E37" s="21">
        <v>62600218</v>
      </c>
      <c r="F37" s="22">
        <v>62600218</v>
      </c>
      <c r="G37" s="22">
        <v>1009560</v>
      </c>
      <c r="H37" s="22">
        <v>2594164</v>
      </c>
      <c r="I37" s="22">
        <v>1226948</v>
      </c>
      <c r="J37" s="22">
        <v>4830672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4830672</v>
      </c>
      <c r="X37" s="22">
        <v>15650058</v>
      </c>
      <c r="Y37" s="22">
        <v>-10819386</v>
      </c>
      <c r="Z37" s="23">
        <v>-69.133200656508748</v>
      </c>
      <c r="AA37" s="20">
        <v>62600218</v>
      </c>
    </row>
    <row r="38" spans="1:27" x14ac:dyDescent="0.25">
      <c r="A38" s="19" t="s">
        <v>64</v>
      </c>
      <c r="B38" s="15" t="s">
        <v>32</v>
      </c>
      <c r="C38" s="20">
        <v>31123130</v>
      </c>
      <c r="D38" s="20"/>
      <c r="E38" s="21">
        <v>10822</v>
      </c>
      <c r="F38" s="22">
        <v>10822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2706</v>
      </c>
      <c r="Y38" s="22">
        <v>-2706</v>
      </c>
      <c r="Z38" s="23">
        <v>-100</v>
      </c>
      <c r="AA38" s="20">
        <v>10822</v>
      </c>
    </row>
    <row r="39" spans="1:27" x14ac:dyDescent="0.25">
      <c r="A39" s="19" t="s">
        <v>65</v>
      </c>
      <c r="B39" s="15" t="s">
        <v>32</v>
      </c>
      <c r="C39" s="20">
        <v>26367010</v>
      </c>
      <c r="D39" s="20"/>
      <c r="E39" s="21">
        <v>26591649</v>
      </c>
      <c r="F39" s="22">
        <v>26591649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6647913</v>
      </c>
      <c r="Y39" s="22">
        <v>-6647913</v>
      </c>
      <c r="Z39" s="23">
        <v>-100</v>
      </c>
      <c r="AA39" s="20">
        <v>26591649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7047276</v>
      </c>
      <c r="D41" s="20"/>
      <c r="E41" s="21">
        <v>3963759</v>
      </c>
      <c r="F41" s="22">
        <v>3963759</v>
      </c>
      <c r="G41" s="22"/>
      <c r="H41" s="22">
        <v>753124</v>
      </c>
      <c r="I41" s="22">
        <v>85067</v>
      </c>
      <c r="J41" s="22">
        <v>838191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838191</v>
      </c>
      <c r="X41" s="22">
        <v>990942</v>
      </c>
      <c r="Y41" s="22">
        <v>-152751</v>
      </c>
      <c r="Z41" s="23">
        <v>-15.414726593483778</v>
      </c>
      <c r="AA41" s="20">
        <v>3963759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10431106</v>
      </c>
      <c r="D44" s="20"/>
      <c r="E44" s="21">
        <v>4829508</v>
      </c>
      <c r="F44" s="22">
        <v>4829508</v>
      </c>
      <c r="G44" s="22"/>
      <c r="H44" s="22">
        <v>208916</v>
      </c>
      <c r="I44" s="22">
        <v>287851</v>
      </c>
      <c r="J44" s="22">
        <v>496767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496767</v>
      </c>
      <c r="X44" s="22">
        <v>1207389</v>
      </c>
      <c r="Y44" s="22">
        <v>-710622</v>
      </c>
      <c r="Z44" s="23">
        <v>-58.856093603635614</v>
      </c>
      <c r="AA44" s="20">
        <v>4829508</v>
      </c>
    </row>
    <row r="45" spans="1:27" x14ac:dyDescent="0.25">
      <c r="A45" s="19" t="s">
        <v>70</v>
      </c>
      <c r="B45" s="15" t="s">
        <v>32</v>
      </c>
      <c r="C45" s="20">
        <v>2632094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185757973</v>
      </c>
      <c r="D47" s="29">
        <f t="shared" ref="D47:Y47" si="1">SUM(D34:D46)</f>
        <v>0</v>
      </c>
      <c r="E47" s="30">
        <f t="shared" si="1"/>
        <v>116384504</v>
      </c>
      <c r="F47" s="31">
        <f t="shared" si="1"/>
        <v>116384504</v>
      </c>
      <c r="G47" s="31">
        <f t="shared" si="1"/>
        <v>2636733</v>
      </c>
      <c r="H47" s="31">
        <f t="shared" si="1"/>
        <v>5205202</v>
      </c>
      <c r="I47" s="31">
        <f t="shared" si="1"/>
        <v>3195609</v>
      </c>
      <c r="J47" s="31">
        <f t="shared" si="1"/>
        <v>11037544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11037544</v>
      </c>
      <c r="X47" s="31">
        <f t="shared" si="1"/>
        <v>29096181</v>
      </c>
      <c r="Y47" s="31">
        <f t="shared" si="1"/>
        <v>-18058637</v>
      </c>
      <c r="Z47" s="32">
        <f>+IF(X47&lt;&gt;0,+(Y47/X47)*100,0)</f>
        <v>-62.065317094363692</v>
      </c>
      <c r="AA47" s="29">
        <f>SUM(AA34:AA46)</f>
        <v>116384504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-102502417</v>
      </c>
      <c r="D48" s="39">
        <f t="shared" si="2"/>
        <v>0</v>
      </c>
      <c r="E48" s="40">
        <f t="shared" si="2"/>
        <v>-25372741</v>
      </c>
      <c r="F48" s="41">
        <f t="shared" si="2"/>
        <v>-25372741</v>
      </c>
      <c r="G48" s="41">
        <f t="shared" si="2"/>
        <v>16329341</v>
      </c>
      <c r="H48" s="41">
        <f t="shared" si="2"/>
        <v>-5488519</v>
      </c>
      <c r="I48" s="41">
        <f t="shared" si="2"/>
        <v>3844262</v>
      </c>
      <c r="J48" s="41">
        <f t="shared" si="2"/>
        <v>14685084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14685084</v>
      </c>
      <c r="X48" s="41">
        <f t="shared" si="2"/>
        <v>-6343245</v>
      </c>
      <c r="Y48" s="41">
        <f t="shared" si="2"/>
        <v>21028329</v>
      </c>
      <c r="Z48" s="42">
        <f>+IF(X48&lt;&gt;0,+(Y48/X48)*100,0)</f>
        <v>-331.50743822759489</v>
      </c>
      <c r="AA48" s="39">
        <f>+AA32-AA47</f>
        <v>-25372741</v>
      </c>
    </row>
    <row r="49" spans="1:27" x14ac:dyDescent="0.25">
      <c r="A49" s="43" t="s">
        <v>74</v>
      </c>
      <c r="B49" s="15" t="s">
        <v>32</v>
      </c>
      <c r="C49" s="20">
        <v>194080226</v>
      </c>
      <c r="D49" s="20"/>
      <c r="E49" s="21">
        <v>109548850</v>
      </c>
      <c r="F49" s="22">
        <v>109548850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27387210</v>
      </c>
      <c r="Y49" s="22">
        <v>-27387210</v>
      </c>
      <c r="Z49" s="23">
        <v>-100</v>
      </c>
      <c r="AA49" s="20">
        <v>109548850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91577809</v>
      </c>
      <c r="D51" s="48">
        <f t="shared" si="3"/>
        <v>0</v>
      </c>
      <c r="E51" s="49">
        <f t="shared" si="3"/>
        <v>84176109</v>
      </c>
      <c r="F51" s="50">
        <f t="shared" si="3"/>
        <v>84176109</v>
      </c>
      <c r="G51" s="50">
        <f t="shared" si="3"/>
        <v>16329341</v>
      </c>
      <c r="H51" s="50">
        <f t="shared" si="3"/>
        <v>-5488519</v>
      </c>
      <c r="I51" s="50">
        <f t="shared" si="3"/>
        <v>3844262</v>
      </c>
      <c r="J51" s="50">
        <f t="shared" si="3"/>
        <v>14685084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14685084</v>
      </c>
      <c r="X51" s="50">
        <f t="shared" si="3"/>
        <v>21043965</v>
      </c>
      <c r="Y51" s="50">
        <f t="shared" si="3"/>
        <v>-6358881</v>
      </c>
      <c r="Z51" s="51">
        <f>+IF(X51&lt;&gt;0,+(Y51/X51)*100,0)</f>
        <v>-30.217124006811453</v>
      </c>
      <c r="AA51" s="48">
        <f>SUM(AA48:AA50)</f>
        <v>84176109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91577809</v>
      </c>
      <c r="D53" s="54">
        <f>+D51-D52</f>
        <v>0</v>
      </c>
      <c r="E53" s="55">
        <f t="shared" si="4"/>
        <v>84176109</v>
      </c>
      <c r="F53" s="56">
        <f t="shared" si="4"/>
        <v>84176109</v>
      </c>
      <c r="G53" s="56">
        <f t="shared" si="4"/>
        <v>16329341</v>
      </c>
      <c r="H53" s="56">
        <f t="shared" si="4"/>
        <v>-5488519</v>
      </c>
      <c r="I53" s="56">
        <f t="shared" si="4"/>
        <v>3844262</v>
      </c>
      <c r="J53" s="56">
        <f t="shared" si="4"/>
        <v>14685084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14685084</v>
      </c>
      <c r="X53" s="56">
        <f t="shared" si="4"/>
        <v>21043965</v>
      </c>
      <c r="Y53" s="56">
        <f t="shared" si="4"/>
        <v>-6358881</v>
      </c>
      <c r="Z53" s="57">
        <f>+IF(X53&lt;&gt;0,+(Y53/X53)*100,0)</f>
        <v>-30.217124006811453</v>
      </c>
      <c r="AA53" s="54">
        <f>+AA51-AA52</f>
        <v>84176109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91577809</v>
      </c>
      <c r="D56" s="48">
        <f>SUM(D53:D55)</f>
        <v>0</v>
      </c>
      <c r="E56" s="49">
        <f t="shared" si="5"/>
        <v>84176109</v>
      </c>
      <c r="F56" s="50">
        <f t="shared" si="5"/>
        <v>84176109</v>
      </c>
      <c r="G56" s="50">
        <f t="shared" si="5"/>
        <v>16329341</v>
      </c>
      <c r="H56" s="50">
        <f t="shared" si="5"/>
        <v>-5488519</v>
      </c>
      <c r="I56" s="50">
        <f t="shared" si="5"/>
        <v>3844262</v>
      </c>
      <c r="J56" s="50">
        <f t="shared" si="5"/>
        <v>14685084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14685084</v>
      </c>
      <c r="X56" s="50">
        <f t="shared" si="5"/>
        <v>21043965</v>
      </c>
      <c r="Y56" s="50">
        <f t="shared" si="5"/>
        <v>-6358881</v>
      </c>
      <c r="Z56" s="51">
        <f>+IF(X56&lt;&gt;0,+(Y56/X56)*100,0)</f>
        <v>-30.217124006811453</v>
      </c>
      <c r="AA56" s="48">
        <f>SUM(AA53:AA55)</f>
        <v>84176109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91577809</v>
      </c>
      <c r="D59" s="65">
        <f>SUM(D56:D58)</f>
        <v>0</v>
      </c>
      <c r="E59" s="66">
        <f t="shared" si="6"/>
        <v>84176109</v>
      </c>
      <c r="F59" s="67">
        <f t="shared" si="6"/>
        <v>84176109</v>
      </c>
      <c r="G59" s="67">
        <f t="shared" si="6"/>
        <v>16329341</v>
      </c>
      <c r="H59" s="67">
        <f t="shared" si="6"/>
        <v>-5488519</v>
      </c>
      <c r="I59" s="67">
        <f t="shared" si="6"/>
        <v>3844262</v>
      </c>
      <c r="J59" s="67">
        <f t="shared" si="6"/>
        <v>14685084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14685084</v>
      </c>
      <c r="X59" s="67">
        <f t="shared" si="6"/>
        <v>21043965</v>
      </c>
      <c r="Y59" s="67">
        <f t="shared" si="6"/>
        <v>-6358881</v>
      </c>
      <c r="Z59" s="68">
        <f>+IF(X59&lt;&gt;0,+(Y59/X59)*100,0)</f>
        <v>-30.217124006811453</v>
      </c>
      <c r="AA59" s="65">
        <f>SUM(AA56:AA58)</f>
        <v>84176109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25449473</v>
      </c>
      <c r="D7" s="20"/>
      <c r="E7" s="21">
        <v>28773816</v>
      </c>
      <c r="F7" s="22">
        <v>28773816</v>
      </c>
      <c r="G7" s="22"/>
      <c r="H7" s="22">
        <v>2005090</v>
      </c>
      <c r="I7" s="22">
        <v>2000140</v>
      </c>
      <c r="J7" s="22">
        <v>4005230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4005230</v>
      </c>
      <c r="X7" s="22">
        <v>7193454</v>
      </c>
      <c r="Y7" s="22">
        <v>-3188224</v>
      </c>
      <c r="Z7" s="23">
        <v>-44.32118423222002</v>
      </c>
      <c r="AA7" s="20">
        <v>28773816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9584675</v>
      </c>
      <c r="D13" s="20"/>
      <c r="E13" s="21">
        <v>10549365</v>
      </c>
      <c r="F13" s="22">
        <v>10549365</v>
      </c>
      <c r="G13" s="22"/>
      <c r="H13" s="22">
        <v>1037711</v>
      </c>
      <c r="I13" s="22">
        <v>1035339</v>
      </c>
      <c r="J13" s="22">
        <v>2073050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2073050</v>
      </c>
      <c r="X13" s="22">
        <v>2637342</v>
      </c>
      <c r="Y13" s="22">
        <v>-564292</v>
      </c>
      <c r="Z13" s="23">
        <v>-21.396239092237561</v>
      </c>
      <c r="AA13" s="20">
        <v>10549365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2969200</v>
      </c>
      <c r="D25" s="20"/>
      <c r="E25" s="21">
        <v>3841000</v>
      </c>
      <c r="F25" s="22">
        <v>3841000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960249</v>
      </c>
      <c r="Y25" s="22">
        <v>-960249</v>
      </c>
      <c r="Z25" s="23">
        <v>-100</v>
      </c>
      <c r="AA25" s="20">
        <v>3841000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38003348</v>
      </c>
      <c r="D32" s="29">
        <f t="shared" ref="D32:Y32" si="0">SUM(D6:D31)</f>
        <v>0</v>
      </c>
      <c r="E32" s="30">
        <f t="shared" si="0"/>
        <v>43164181</v>
      </c>
      <c r="F32" s="31">
        <f t="shared" si="0"/>
        <v>43164181</v>
      </c>
      <c r="G32" s="31">
        <f t="shared" si="0"/>
        <v>0</v>
      </c>
      <c r="H32" s="31">
        <f t="shared" si="0"/>
        <v>3042801</v>
      </c>
      <c r="I32" s="31">
        <f t="shared" si="0"/>
        <v>3035479</v>
      </c>
      <c r="J32" s="31">
        <f t="shared" si="0"/>
        <v>6078280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6078280</v>
      </c>
      <c r="X32" s="31">
        <f t="shared" si="0"/>
        <v>10791045</v>
      </c>
      <c r="Y32" s="31">
        <f t="shared" si="0"/>
        <v>-4712765</v>
      </c>
      <c r="Z32" s="32">
        <f>+IF(X32&lt;&gt;0,+(Y32/X32)*100,0)</f>
        <v>-43.672925096688971</v>
      </c>
      <c r="AA32" s="29">
        <f>SUM(AA6:AA31)</f>
        <v>43164181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38855344</v>
      </c>
      <c r="D34" s="20"/>
      <c r="E34" s="21">
        <v>48374955</v>
      </c>
      <c r="F34" s="22">
        <v>48374955</v>
      </c>
      <c r="G34" s="22"/>
      <c r="H34" s="22"/>
      <c r="I34" s="22">
        <v>12129761</v>
      </c>
      <c r="J34" s="22">
        <v>12129761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12129761</v>
      </c>
      <c r="X34" s="22">
        <v>12081597</v>
      </c>
      <c r="Y34" s="22">
        <v>48164</v>
      </c>
      <c r="Z34" s="23">
        <v>0.39865590616869606</v>
      </c>
      <c r="AA34" s="20">
        <v>48374955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17740355</v>
      </c>
      <c r="D37" s="20"/>
      <c r="E37" s="21">
        <v>10811733</v>
      </c>
      <c r="F37" s="22">
        <v>10811733</v>
      </c>
      <c r="G37" s="22"/>
      <c r="H37" s="22">
        <v>9900</v>
      </c>
      <c r="I37" s="22">
        <v>97803</v>
      </c>
      <c r="J37" s="22">
        <v>107703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107703</v>
      </c>
      <c r="X37" s="22">
        <v>2702934</v>
      </c>
      <c r="Y37" s="22">
        <v>-2595231</v>
      </c>
      <c r="Z37" s="23">
        <v>-96.015330008057902</v>
      </c>
      <c r="AA37" s="20">
        <v>10811733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65712171</v>
      </c>
      <c r="D39" s="20"/>
      <c r="E39" s="21">
        <v>31544159</v>
      </c>
      <c r="F39" s="22">
        <v>31544159</v>
      </c>
      <c r="G39" s="22"/>
      <c r="H39" s="22"/>
      <c r="I39" s="22">
        <v>8838162</v>
      </c>
      <c r="J39" s="22">
        <v>8838162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8838162</v>
      </c>
      <c r="X39" s="22">
        <v>7886043</v>
      </c>
      <c r="Y39" s="22">
        <v>952119</v>
      </c>
      <c r="Z39" s="23">
        <v>12.073469546133593</v>
      </c>
      <c r="AA39" s="20">
        <v>31544159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6176696</v>
      </c>
      <c r="D41" s="20"/>
      <c r="E41" s="21">
        <v>4968654</v>
      </c>
      <c r="F41" s="22">
        <v>4968654</v>
      </c>
      <c r="G41" s="22"/>
      <c r="H41" s="22">
        <v>64332</v>
      </c>
      <c r="I41" s="22">
        <v>1523077</v>
      </c>
      <c r="J41" s="22">
        <v>1587409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1587409</v>
      </c>
      <c r="X41" s="22">
        <v>1242162</v>
      </c>
      <c r="Y41" s="22">
        <v>345247</v>
      </c>
      <c r="Z41" s="23">
        <v>27.794039746828513</v>
      </c>
      <c r="AA41" s="20">
        <v>4968654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3575063</v>
      </c>
      <c r="D44" s="20"/>
      <c r="E44" s="21">
        <v>2960930</v>
      </c>
      <c r="F44" s="22">
        <v>2960930</v>
      </c>
      <c r="G44" s="22"/>
      <c r="H44" s="22">
        <v>62500</v>
      </c>
      <c r="I44" s="22">
        <v>424177</v>
      </c>
      <c r="J44" s="22">
        <v>486677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486677</v>
      </c>
      <c r="X44" s="22">
        <v>740235</v>
      </c>
      <c r="Y44" s="22">
        <v>-253558</v>
      </c>
      <c r="Z44" s="23">
        <v>-34.253716725094058</v>
      </c>
      <c r="AA44" s="20">
        <v>2960930</v>
      </c>
    </row>
    <row r="45" spans="1:27" x14ac:dyDescent="0.25">
      <c r="A45" s="19" t="s">
        <v>70</v>
      </c>
      <c r="B45" s="15" t="s">
        <v>32</v>
      </c>
      <c r="C45" s="20">
        <v>1146960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6411833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139618422</v>
      </c>
      <c r="D47" s="29">
        <f t="shared" ref="D47:Y47" si="1">SUM(D34:D46)</f>
        <v>0</v>
      </c>
      <c r="E47" s="30">
        <f t="shared" si="1"/>
        <v>98660431</v>
      </c>
      <c r="F47" s="31">
        <f t="shared" si="1"/>
        <v>98660431</v>
      </c>
      <c r="G47" s="31">
        <f t="shared" si="1"/>
        <v>0</v>
      </c>
      <c r="H47" s="31">
        <f t="shared" si="1"/>
        <v>136732</v>
      </c>
      <c r="I47" s="31">
        <f t="shared" si="1"/>
        <v>23012980</v>
      </c>
      <c r="J47" s="31">
        <f t="shared" si="1"/>
        <v>23149712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23149712</v>
      </c>
      <c r="X47" s="31">
        <f t="shared" si="1"/>
        <v>24652971</v>
      </c>
      <c r="Y47" s="31">
        <f t="shared" si="1"/>
        <v>-1503259</v>
      </c>
      <c r="Z47" s="32">
        <f>+IF(X47&lt;&gt;0,+(Y47/X47)*100,0)</f>
        <v>-6.0976788558263424</v>
      </c>
      <c r="AA47" s="29">
        <f>SUM(AA34:AA46)</f>
        <v>98660431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-101615074</v>
      </c>
      <c r="D48" s="39">
        <f t="shared" si="2"/>
        <v>0</v>
      </c>
      <c r="E48" s="40">
        <f t="shared" si="2"/>
        <v>-55496250</v>
      </c>
      <c r="F48" s="41">
        <f t="shared" si="2"/>
        <v>-55496250</v>
      </c>
      <c r="G48" s="41">
        <f t="shared" si="2"/>
        <v>0</v>
      </c>
      <c r="H48" s="41">
        <f t="shared" si="2"/>
        <v>2906069</v>
      </c>
      <c r="I48" s="41">
        <f t="shared" si="2"/>
        <v>-19977501</v>
      </c>
      <c r="J48" s="41">
        <f t="shared" si="2"/>
        <v>-17071432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-17071432</v>
      </c>
      <c r="X48" s="41">
        <f t="shared" si="2"/>
        <v>-13861926</v>
      </c>
      <c r="Y48" s="41">
        <f t="shared" si="2"/>
        <v>-3209506</v>
      </c>
      <c r="Z48" s="42">
        <f>+IF(X48&lt;&gt;0,+(Y48/X48)*100,0)</f>
        <v>23.153391527266844</v>
      </c>
      <c r="AA48" s="39">
        <f>+AA32-AA47</f>
        <v>-55496250</v>
      </c>
    </row>
    <row r="49" spans="1:27" x14ac:dyDescent="0.25">
      <c r="A49" s="43" t="s">
        <v>74</v>
      </c>
      <c r="B49" s="15" t="s">
        <v>32</v>
      </c>
      <c r="C49" s="20">
        <v>19999987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-80115087</v>
      </c>
      <c r="D51" s="48">
        <f t="shared" si="3"/>
        <v>0</v>
      </c>
      <c r="E51" s="49">
        <f t="shared" si="3"/>
        <v>-55496250</v>
      </c>
      <c r="F51" s="50">
        <f t="shared" si="3"/>
        <v>-55496250</v>
      </c>
      <c r="G51" s="50">
        <f t="shared" si="3"/>
        <v>0</v>
      </c>
      <c r="H51" s="50">
        <f t="shared" si="3"/>
        <v>2906069</v>
      </c>
      <c r="I51" s="50">
        <f t="shared" si="3"/>
        <v>-19977501</v>
      </c>
      <c r="J51" s="50">
        <f t="shared" si="3"/>
        <v>-17071432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-17071432</v>
      </c>
      <c r="X51" s="50">
        <f t="shared" si="3"/>
        <v>-13861926</v>
      </c>
      <c r="Y51" s="50">
        <f t="shared" si="3"/>
        <v>-3209506</v>
      </c>
      <c r="Z51" s="51">
        <f>+IF(X51&lt;&gt;0,+(Y51/X51)*100,0)</f>
        <v>23.153391527266844</v>
      </c>
      <c r="AA51" s="48">
        <f>SUM(AA48:AA50)</f>
        <v>-55496250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-80115087</v>
      </c>
      <c r="D53" s="54">
        <f>+D51-D52</f>
        <v>0</v>
      </c>
      <c r="E53" s="55">
        <f t="shared" si="4"/>
        <v>-55496250</v>
      </c>
      <c r="F53" s="56">
        <f t="shared" si="4"/>
        <v>-55496250</v>
      </c>
      <c r="G53" s="56">
        <f t="shared" si="4"/>
        <v>0</v>
      </c>
      <c r="H53" s="56">
        <f t="shared" si="4"/>
        <v>2906069</v>
      </c>
      <c r="I53" s="56">
        <f t="shared" si="4"/>
        <v>-19977501</v>
      </c>
      <c r="J53" s="56">
        <f t="shared" si="4"/>
        <v>-17071432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-17071432</v>
      </c>
      <c r="X53" s="56">
        <f t="shared" si="4"/>
        <v>-13861926</v>
      </c>
      <c r="Y53" s="56">
        <f t="shared" si="4"/>
        <v>-3209506</v>
      </c>
      <c r="Z53" s="57">
        <f>+IF(X53&lt;&gt;0,+(Y53/X53)*100,0)</f>
        <v>23.153391527266844</v>
      </c>
      <c r="AA53" s="54">
        <f>+AA51-AA52</f>
        <v>-55496250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-80115087</v>
      </c>
      <c r="D56" s="48">
        <f>SUM(D53:D55)</f>
        <v>0</v>
      </c>
      <c r="E56" s="49">
        <f t="shared" si="5"/>
        <v>-55496250</v>
      </c>
      <c r="F56" s="50">
        <f t="shared" si="5"/>
        <v>-55496250</v>
      </c>
      <c r="G56" s="50">
        <f t="shared" si="5"/>
        <v>0</v>
      </c>
      <c r="H56" s="50">
        <f t="shared" si="5"/>
        <v>2906069</v>
      </c>
      <c r="I56" s="50">
        <f t="shared" si="5"/>
        <v>-19977501</v>
      </c>
      <c r="J56" s="50">
        <f t="shared" si="5"/>
        <v>-17071432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-17071432</v>
      </c>
      <c r="X56" s="50">
        <f t="shared" si="5"/>
        <v>-13861926</v>
      </c>
      <c r="Y56" s="50">
        <f t="shared" si="5"/>
        <v>-3209506</v>
      </c>
      <c r="Z56" s="51">
        <f>+IF(X56&lt;&gt;0,+(Y56/X56)*100,0)</f>
        <v>23.153391527266844</v>
      </c>
      <c r="AA56" s="48">
        <f>SUM(AA53:AA55)</f>
        <v>-55496250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-80115087</v>
      </c>
      <c r="D59" s="65">
        <f>SUM(D56:D58)</f>
        <v>0</v>
      </c>
      <c r="E59" s="66">
        <f t="shared" si="6"/>
        <v>-55496250</v>
      </c>
      <c r="F59" s="67">
        <f t="shared" si="6"/>
        <v>-55496250</v>
      </c>
      <c r="G59" s="67">
        <f t="shared" si="6"/>
        <v>0</v>
      </c>
      <c r="H59" s="67">
        <f t="shared" si="6"/>
        <v>2906069</v>
      </c>
      <c r="I59" s="67">
        <f t="shared" si="6"/>
        <v>-19977501</v>
      </c>
      <c r="J59" s="67">
        <f t="shared" si="6"/>
        <v>-17071432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-17071432</v>
      </c>
      <c r="X59" s="67">
        <f t="shared" si="6"/>
        <v>-13861926</v>
      </c>
      <c r="Y59" s="67">
        <f t="shared" si="6"/>
        <v>-3209506</v>
      </c>
      <c r="Z59" s="68">
        <f>+IF(X59&lt;&gt;0,+(Y59/X59)*100,0)</f>
        <v>23.153391527266844</v>
      </c>
      <c r="AA59" s="65">
        <f>SUM(AA56:AA58)</f>
        <v>-55496250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28410489</v>
      </c>
      <c r="D7" s="20"/>
      <c r="E7" s="21">
        <v>62851344</v>
      </c>
      <c r="F7" s="22">
        <v>62851344</v>
      </c>
      <c r="G7" s="22">
        <v>2990207</v>
      </c>
      <c r="H7" s="22">
        <v>2507038</v>
      </c>
      <c r="I7" s="22">
        <v>3223582</v>
      </c>
      <c r="J7" s="22">
        <v>8720827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8720827</v>
      </c>
      <c r="X7" s="22">
        <v>15712836</v>
      </c>
      <c r="Y7" s="22">
        <v>-6992009</v>
      </c>
      <c r="Z7" s="23">
        <v>-44.498707935346616</v>
      </c>
      <c r="AA7" s="20">
        <v>62851344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15260904</v>
      </c>
      <c r="F25" s="22">
        <v>15260904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3815226</v>
      </c>
      <c r="Y25" s="22">
        <v>-3815226</v>
      </c>
      <c r="Z25" s="23">
        <v>-100</v>
      </c>
      <c r="AA25" s="20">
        <v>15260904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28410489</v>
      </c>
      <c r="D32" s="29">
        <f t="shared" ref="D32:Y32" si="0">SUM(D6:D31)</f>
        <v>0</v>
      </c>
      <c r="E32" s="30">
        <f t="shared" si="0"/>
        <v>78112248</v>
      </c>
      <c r="F32" s="31">
        <f t="shared" si="0"/>
        <v>78112248</v>
      </c>
      <c r="G32" s="31">
        <f t="shared" si="0"/>
        <v>2990207</v>
      </c>
      <c r="H32" s="31">
        <f t="shared" si="0"/>
        <v>2507038</v>
      </c>
      <c r="I32" s="31">
        <f t="shared" si="0"/>
        <v>3223582</v>
      </c>
      <c r="J32" s="31">
        <f t="shared" si="0"/>
        <v>8720827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8720827</v>
      </c>
      <c r="X32" s="31">
        <f t="shared" si="0"/>
        <v>19528062</v>
      </c>
      <c r="Y32" s="31">
        <f t="shared" si="0"/>
        <v>-10807235</v>
      </c>
      <c r="Z32" s="32">
        <f>+IF(X32&lt;&gt;0,+(Y32/X32)*100,0)</f>
        <v>-55.342076443632763</v>
      </c>
      <c r="AA32" s="29">
        <f>SUM(AA6:AA31)</f>
        <v>78112248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12696308</v>
      </c>
      <c r="D34" s="20"/>
      <c r="E34" s="21">
        <v>17695683</v>
      </c>
      <c r="F34" s="22">
        <v>17695683</v>
      </c>
      <c r="G34" s="22">
        <v>1076855</v>
      </c>
      <c r="H34" s="22">
        <v>1074196</v>
      </c>
      <c r="I34" s="22">
        <v>1051168</v>
      </c>
      <c r="J34" s="22">
        <v>3202219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3202219</v>
      </c>
      <c r="X34" s="22">
        <v>4423923</v>
      </c>
      <c r="Y34" s="22">
        <v>-1221704</v>
      </c>
      <c r="Z34" s="23">
        <v>-27.615851360884896</v>
      </c>
      <c r="AA34" s="20">
        <v>17695683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13306391</v>
      </c>
      <c r="D37" s="20"/>
      <c r="E37" s="21">
        <v>24463996</v>
      </c>
      <c r="F37" s="22">
        <v>24463996</v>
      </c>
      <c r="G37" s="22">
        <v>724444</v>
      </c>
      <c r="H37" s="22">
        <v>3391728</v>
      </c>
      <c r="I37" s="22">
        <v>2853284</v>
      </c>
      <c r="J37" s="22">
        <v>6969456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6969456</v>
      </c>
      <c r="X37" s="22">
        <v>6115998</v>
      </c>
      <c r="Y37" s="22">
        <v>853458</v>
      </c>
      <c r="Z37" s="23">
        <v>13.954517316715931</v>
      </c>
      <c r="AA37" s="20">
        <v>24463996</v>
      </c>
    </row>
    <row r="38" spans="1:27" x14ac:dyDescent="0.25">
      <c r="A38" s="19" t="s">
        <v>64</v>
      </c>
      <c r="B38" s="15" t="s">
        <v>32</v>
      </c>
      <c r="C38" s="20">
        <v>25962547</v>
      </c>
      <c r="D38" s="20"/>
      <c r="E38" s="21">
        <v>37360660</v>
      </c>
      <c r="F38" s="22">
        <v>37360660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9340164</v>
      </c>
      <c r="Y38" s="22">
        <v>-9340164</v>
      </c>
      <c r="Z38" s="23">
        <v>-100</v>
      </c>
      <c r="AA38" s="20">
        <v>37360660</v>
      </c>
    </row>
    <row r="39" spans="1:27" x14ac:dyDescent="0.25">
      <c r="A39" s="19" t="s">
        <v>65</v>
      </c>
      <c r="B39" s="15" t="s">
        <v>32</v>
      </c>
      <c r="C39" s="20">
        <v>33106057</v>
      </c>
      <c r="D39" s="20"/>
      <c r="E39" s="21">
        <v>27948396</v>
      </c>
      <c r="F39" s="22">
        <v>27948396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6987099</v>
      </c>
      <c r="Y39" s="22">
        <v>-6987099</v>
      </c>
      <c r="Z39" s="23">
        <v>-100</v>
      </c>
      <c r="AA39" s="20">
        <v>27948396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5098469</v>
      </c>
      <c r="D41" s="20"/>
      <c r="E41" s="21">
        <v>6038496</v>
      </c>
      <c r="F41" s="22">
        <v>6038496</v>
      </c>
      <c r="G41" s="22">
        <v>414300</v>
      </c>
      <c r="H41" s="22">
        <v>432700</v>
      </c>
      <c r="I41" s="22">
        <v>451800</v>
      </c>
      <c r="J41" s="22">
        <v>1298800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1298800</v>
      </c>
      <c r="X41" s="22">
        <v>1509624</v>
      </c>
      <c r="Y41" s="22">
        <v>-210824</v>
      </c>
      <c r="Z41" s="23">
        <v>-13.96533176473082</v>
      </c>
      <c r="AA41" s="20">
        <v>6038496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1625508</v>
      </c>
      <c r="D43" s="20"/>
      <c r="E43" s="21"/>
      <c r="F43" s="22"/>
      <c r="G43" s="22">
        <v>10505</v>
      </c>
      <c r="H43" s="22">
        <v>54529</v>
      </c>
      <c r="I43" s="22">
        <v>41483</v>
      </c>
      <c r="J43" s="22">
        <v>106517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106517</v>
      </c>
      <c r="X43" s="22"/>
      <c r="Y43" s="22">
        <v>106517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5668433</v>
      </c>
      <c r="D44" s="20"/>
      <c r="E44" s="21">
        <v>10531904</v>
      </c>
      <c r="F44" s="22">
        <v>10531904</v>
      </c>
      <c r="G44" s="22">
        <v>16509055</v>
      </c>
      <c r="H44" s="22">
        <v>1141822</v>
      </c>
      <c r="I44" s="22">
        <v>1335276</v>
      </c>
      <c r="J44" s="22">
        <v>18986153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18986153</v>
      </c>
      <c r="X44" s="22">
        <v>2632974</v>
      </c>
      <c r="Y44" s="22">
        <v>16353179</v>
      </c>
      <c r="Z44" s="23">
        <v>621.09154894807159</v>
      </c>
      <c r="AA44" s="20">
        <v>10531904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15819780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113283493</v>
      </c>
      <c r="D47" s="29">
        <f t="shared" ref="D47:Y47" si="1">SUM(D34:D46)</f>
        <v>0</v>
      </c>
      <c r="E47" s="30">
        <f t="shared" si="1"/>
        <v>124039135</v>
      </c>
      <c r="F47" s="31">
        <f t="shared" si="1"/>
        <v>124039135</v>
      </c>
      <c r="G47" s="31">
        <f t="shared" si="1"/>
        <v>18735159</v>
      </c>
      <c r="H47" s="31">
        <f t="shared" si="1"/>
        <v>6094975</v>
      </c>
      <c r="I47" s="31">
        <f t="shared" si="1"/>
        <v>5733011</v>
      </c>
      <c r="J47" s="31">
        <f t="shared" si="1"/>
        <v>30563145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30563145</v>
      </c>
      <c r="X47" s="31">
        <f t="shared" si="1"/>
        <v>31009782</v>
      </c>
      <c r="Y47" s="31">
        <f t="shared" si="1"/>
        <v>-446637</v>
      </c>
      <c r="Z47" s="32">
        <f>+IF(X47&lt;&gt;0,+(Y47/X47)*100,0)</f>
        <v>-1.4403100286225812</v>
      </c>
      <c r="AA47" s="29">
        <f>SUM(AA34:AA46)</f>
        <v>124039135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-84873004</v>
      </c>
      <c r="D48" s="39">
        <f t="shared" si="2"/>
        <v>0</v>
      </c>
      <c r="E48" s="40">
        <f t="shared" si="2"/>
        <v>-45926887</v>
      </c>
      <c r="F48" s="41">
        <f t="shared" si="2"/>
        <v>-45926887</v>
      </c>
      <c r="G48" s="41">
        <f t="shared" si="2"/>
        <v>-15744952</v>
      </c>
      <c r="H48" s="41">
        <f t="shared" si="2"/>
        <v>-3587937</v>
      </c>
      <c r="I48" s="41">
        <f t="shared" si="2"/>
        <v>-2509429</v>
      </c>
      <c r="J48" s="41">
        <f t="shared" si="2"/>
        <v>-21842318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-21842318</v>
      </c>
      <c r="X48" s="41">
        <f t="shared" si="2"/>
        <v>-11481720</v>
      </c>
      <c r="Y48" s="41">
        <f t="shared" si="2"/>
        <v>-10360598</v>
      </c>
      <c r="Z48" s="42">
        <f>+IF(X48&lt;&gt;0,+(Y48/X48)*100,0)</f>
        <v>90.235591879962243</v>
      </c>
      <c r="AA48" s="39">
        <f>+AA32-AA47</f>
        <v>-45926887</v>
      </c>
    </row>
    <row r="49" spans="1:27" x14ac:dyDescent="0.25">
      <c r="A49" s="43" t="s">
        <v>74</v>
      </c>
      <c r="B49" s="15" t="s">
        <v>32</v>
      </c>
      <c r="C49" s="20">
        <v>6663678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3750000</v>
      </c>
      <c r="Y49" s="22">
        <v>-3750000</v>
      </c>
      <c r="Z49" s="23">
        <v>-100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-78209326</v>
      </c>
      <c r="D51" s="48">
        <f t="shared" si="3"/>
        <v>0</v>
      </c>
      <c r="E51" s="49">
        <f t="shared" si="3"/>
        <v>-30926887</v>
      </c>
      <c r="F51" s="50">
        <f t="shared" si="3"/>
        <v>-30926887</v>
      </c>
      <c r="G51" s="50">
        <f t="shared" si="3"/>
        <v>-15744952</v>
      </c>
      <c r="H51" s="50">
        <f t="shared" si="3"/>
        <v>-3587937</v>
      </c>
      <c r="I51" s="50">
        <f t="shared" si="3"/>
        <v>-2509429</v>
      </c>
      <c r="J51" s="50">
        <f t="shared" si="3"/>
        <v>-21842318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-21842318</v>
      </c>
      <c r="X51" s="50">
        <f t="shared" si="3"/>
        <v>-7731720</v>
      </c>
      <c r="Y51" s="50">
        <f t="shared" si="3"/>
        <v>-14110598</v>
      </c>
      <c r="Z51" s="51">
        <f>+IF(X51&lt;&gt;0,+(Y51/X51)*100,0)</f>
        <v>182.50270315013995</v>
      </c>
      <c r="AA51" s="48">
        <f>SUM(AA48:AA50)</f>
        <v>-30926887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-78209326</v>
      </c>
      <c r="D53" s="54">
        <f>+D51-D52</f>
        <v>0</v>
      </c>
      <c r="E53" s="55">
        <f t="shared" si="4"/>
        <v>-30926887</v>
      </c>
      <c r="F53" s="56">
        <f t="shared" si="4"/>
        <v>-30926887</v>
      </c>
      <c r="G53" s="56">
        <f t="shared" si="4"/>
        <v>-15744952</v>
      </c>
      <c r="H53" s="56">
        <f t="shared" si="4"/>
        <v>-3587937</v>
      </c>
      <c r="I53" s="56">
        <f t="shared" si="4"/>
        <v>-2509429</v>
      </c>
      <c r="J53" s="56">
        <f t="shared" si="4"/>
        <v>-21842318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-21842318</v>
      </c>
      <c r="X53" s="56">
        <f t="shared" si="4"/>
        <v>-7731720</v>
      </c>
      <c r="Y53" s="56">
        <f t="shared" si="4"/>
        <v>-14110598</v>
      </c>
      <c r="Z53" s="57">
        <f>+IF(X53&lt;&gt;0,+(Y53/X53)*100,0)</f>
        <v>182.50270315013995</v>
      </c>
      <c r="AA53" s="54">
        <f>+AA51-AA52</f>
        <v>-30926887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-78209326</v>
      </c>
      <c r="D56" s="48">
        <f>SUM(D53:D55)</f>
        <v>0</v>
      </c>
      <c r="E56" s="49">
        <f t="shared" si="5"/>
        <v>-30926887</v>
      </c>
      <c r="F56" s="50">
        <f t="shared" si="5"/>
        <v>-30926887</v>
      </c>
      <c r="G56" s="50">
        <f t="shared" si="5"/>
        <v>-15744952</v>
      </c>
      <c r="H56" s="50">
        <f t="shared" si="5"/>
        <v>-3587937</v>
      </c>
      <c r="I56" s="50">
        <f t="shared" si="5"/>
        <v>-2509429</v>
      </c>
      <c r="J56" s="50">
        <f t="shared" si="5"/>
        <v>-21842318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-21842318</v>
      </c>
      <c r="X56" s="50">
        <f t="shared" si="5"/>
        <v>-7731720</v>
      </c>
      <c r="Y56" s="50">
        <f t="shared" si="5"/>
        <v>-14110598</v>
      </c>
      <c r="Z56" s="51">
        <f>+IF(X56&lt;&gt;0,+(Y56/X56)*100,0)</f>
        <v>182.50270315013995</v>
      </c>
      <c r="AA56" s="48">
        <f>SUM(AA53:AA55)</f>
        <v>-30926887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-78209326</v>
      </c>
      <c r="D59" s="65">
        <f>SUM(D56:D58)</f>
        <v>0</v>
      </c>
      <c r="E59" s="66">
        <f t="shared" si="6"/>
        <v>-30926887</v>
      </c>
      <c r="F59" s="67">
        <f t="shared" si="6"/>
        <v>-30926887</v>
      </c>
      <c r="G59" s="67">
        <f t="shared" si="6"/>
        <v>-15744952</v>
      </c>
      <c r="H59" s="67">
        <f t="shared" si="6"/>
        <v>-3587937</v>
      </c>
      <c r="I59" s="67">
        <f t="shared" si="6"/>
        <v>-2509429</v>
      </c>
      <c r="J59" s="67">
        <f t="shared" si="6"/>
        <v>-21842318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-21842318</v>
      </c>
      <c r="X59" s="67">
        <f t="shared" si="6"/>
        <v>-7731720</v>
      </c>
      <c r="Y59" s="67">
        <f t="shared" si="6"/>
        <v>-14110598</v>
      </c>
      <c r="Z59" s="68">
        <f>+IF(X59&lt;&gt;0,+(Y59/X59)*100,0)</f>
        <v>182.50270315013995</v>
      </c>
      <c r="AA59" s="65">
        <f>SUM(AA56:AA58)</f>
        <v>-30926887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72414070</v>
      </c>
      <c r="D7" s="20"/>
      <c r="E7" s="21">
        <v>84373209</v>
      </c>
      <c r="F7" s="22">
        <v>84373209</v>
      </c>
      <c r="G7" s="22">
        <v>7688865</v>
      </c>
      <c r="H7" s="22">
        <v>-35885869</v>
      </c>
      <c r="I7" s="22">
        <v>9913673</v>
      </c>
      <c r="J7" s="22">
        <v>-18283331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-18283331</v>
      </c>
      <c r="X7" s="22">
        <v>21093300</v>
      </c>
      <c r="Y7" s="22">
        <v>-39376631</v>
      </c>
      <c r="Z7" s="23">
        <v>-186.67838128694893</v>
      </c>
      <c r="AA7" s="20">
        <v>84373209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32219940</v>
      </c>
      <c r="F13" s="22">
        <v>32219940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8054985</v>
      </c>
      <c r="Y13" s="22">
        <v>-8054985</v>
      </c>
      <c r="Z13" s="23">
        <v>-100</v>
      </c>
      <c r="AA13" s="20">
        <v>32219940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72414070</v>
      </c>
      <c r="D32" s="29">
        <f t="shared" ref="D32:Y32" si="0">SUM(D6:D31)</f>
        <v>0</v>
      </c>
      <c r="E32" s="30">
        <f t="shared" si="0"/>
        <v>116593149</v>
      </c>
      <c r="F32" s="31">
        <f t="shared" si="0"/>
        <v>116593149</v>
      </c>
      <c r="G32" s="31">
        <f t="shared" si="0"/>
        <v>7688865</v>
      </c>
      <c r="H32" s="31">
        <f t="shared" si="0"/>
        <v>-35885869</v>
      </c>
      <c r="I32" s="31">
        <f t="shared" si="0"/>
        <v>9913673</v>
      </c>
      <c r="J32" s="31">
        <f t="shared" si="0"/>
        <v>-18283331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-18283331</v>
      </c>
      <c r="X32" s="31">
        <f t="shared" si="0"/>
        <v>29148285</v>
      </c>
      <c r="Y32" s="31">
        <f t="shared" si="0"/>
        <v>-47431616</v>
      </c>
      <c r="Z32" s="32">
        <f>+IF(X32&lt;&gt;0,+(Y32/X32)*100,0)</f>
        <v>-162.72523752255063</v>
      </c>
      <c r="AA32" s="29">
        <f>SUM(AA6:AA31)</f>
        <v>116593149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19304119</v>
      </c>
      <c r="D34" s="20"/>
      <c r="E34" s="21">
        <v>23613584</v>
      </c>
      <c r="F34" s="22">
        <v>23613584</v>
      </c>
      <c r="G34" s="22">
        <v>1489829</v>
      </c>
      <c r="H34" s="22">
        <v>2033330</v>
      </c>
      <c r="I34" s="22">
        <v>2857443</v>
      </c>
      <c r="J34" s="22">
        <v>6380602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6380602</v>
      </c>
      <c r="X34" s="22">
        <v>5903400</v>
      </c>
      <c r="Y34" s="22">
        <v>477202</v>
      </c>
      <c r="Z34" s="23">
        <v>8.0835111969373585</v>
      </c>
      <c r="AA34" s="20">
        <v>23613584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61557378</v>
      </c>
      <c r="D37" s="20"/>
      <c r="E37" s="21">
        <v>63570000</v>
      </c>
      <c r="F37" s="22">
        <v>63570000</v>
      </c>
      <c r="G37" s="22">
        <v>736643</v>
      </c>
      <c r="H37" s="22">
        <v>287788</v>
      </c>
      <c r="I37" s="22">
        <v>1257030</v>
      </c>
      <c r="J37" s="22">
        <v>2281461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2281461</v>
      </c>
      <c r="X37" s="22">
        <v>15892500</v>
      </c>
      <c r="Y37" s="22">
        <v>-13611039</v>
      </c>
      <c r="Z37" s="23">
        <v>-85.644417177914107</v>
      </c>
      <c r="AA37" s="20">
        <v>63570000</v>
      </c>
    </row>
    <row r="38" spans="1:27" x14ac:dyDescent="0.25">
      <c r="A38" s="19" t="s">
        <v>64</v>
      </c>
      <c r="B38" s="15" t="s">
        <v>32</v>
      </c>
      <c r="C38" s="20">
        <v>69965654</v>
      </c>
      <c r="D38" s="20"/>
      <c r="E38" s="21">
        <v>16172300</v>
      </c>
      <c r="F38" s="22">
        <v>16172300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4043076</v>
      </c>
      <c r="Y38" s="22">
        <v>-4043076</v>
      </c>
      <c r="Z38" s="23">
        <v>-100</v>
      </c>
      <c r="AA38" s="20">
        <v>16172300</v>
      </c>
    </row>
    <row r="39" spans="1:27" x14ac:dyDescent="0.25">
      <c r="A39" s="19" t="s">
        <v>65</v>
      </c>
      <c r="B39" s="15" t="s">
        <v>32</v>
      </c>
      <c r="C39" s="20">
        <v>18366830</v>
      </c>
      <c r="D39" s="20"/>
      <c r="E39" s="21"/>
      <c r="F39" s="22"/>
      <c r="G39" s="22">
        <v>726757</v>
      </c>
      <c r="H39" s="22">
        <v>726757</v>
      </c>
      <c r="I39" s="22"/>
      <c r="J39" s="22">
        <v>1453514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1453514</v>
      </c>
      <c r="X39" s="22"/>
      <c r="Y39" s="22">
        <v>1453514</v>
      </c>
      <c r="Z39" s="23"/>
      <c r="AA39" s="20"/>
    </row>
    <row r="40" spans="1:27" x14ac:dyDescent="0.25">
      <c r="A40" s="19" t="s">
        <v>40</v>
      </c>
      <c r="B40" s="15" t="s">
        <v>32</v>
      </c>
      <c r="C40" s="20">
        <v>34711860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500001</v>
      </c>
      <c r="Y40" s="22">
        <v>-500001</v>
      </c>
      <c r="Z40" s="23">
        <v>-100</v>
      </c>
      <c r="AA40" s="20">
        <v>2000000</v>
      </c>
    </row>
    <row r="41" spans="1:27" x14ac:dyDescent="0.25">
      <c r="A41" s="19" t="s">
        <v>66</v>
      </c>
      <c r="B41" s="15" t="s">
        <v>32</v>
      </c>
      <c r="C41" s="20">
        <v>2146009</v>
      </c>
      <c r="D41" s="20"/>
      <c r="E41" s="21">
        <v>11820400</v>
      </c>
      <c r="F41" s="22">
        <v>11820400</v>
      </c>
      <c r="G41" s="22">
        <v>139078</v>
      </c>
      <c r="H41" s="22">
        <v>303874</v>
      </c>
      <c r="I41" s="22">
        <v>279754</v>
      </c>
      <c r="J41" s="22">
        <v>722706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722706</v>
      </c>
      <c r="X41" s="22">
        <v>2955099</v>
      </c>
      <c r="Y41" s="22">
        <v>-2232393</v>
      </c>
      <c r="Z41" s="23">
        <v>-75.543763508430686</v>
      </c>
      <c r="AA41" s="20">
        <v>11820400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6870012</v>
      </c>
      <c r="D44" s="20"/>
      <c r="E44" s="21">
        <v>4989678</v>
      </c>
      <c r="F44" s="22">
        <v>4989678</v>
      </c>
      <c r="G44" s="22">
        <v>74641</v>
      </c>
      <c r="H44" s="22">
        <v>1114910</v>
      </c>
      <c r="I44" s="22">
        <v>638025</v>
      </c>
      <c r="J44" s="22">
        <v>1827576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1827576</v>
      </c>
      <c r="X44" s="22">
        <v>1247421</v>
      </c>
      <c r="Y44" s="22">
        <v>580155</v>
      </c>
      <c r="Z44" s="23">
        <v>46.5083560401821</v>
      </c>
      <c r="AA44" s="20">
        <v>4989678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212921862</v>
      </c>
      <c r="D47" s="29">
        <f t="shared" ref="D47:Y47" si="1">SUM(D34:D46)</f>
        <v>0</v>
      </c>
      <c r="E47" s="30">
        <f t="shared" si="1"/>
        <v>122165962</v>
      </c>
      <c r="F47" s="31">
        <f t="shared" si="1"/>
        <v>122165962</v>
      </c>
      <c r="G47" s="31">
        <f t="shared" si="1"/>
        <v>3166948</v>
      </c>
      <c r="H47" s="31">
        <f t="shared" si="1"/>
        <v>4466659</v>
      </c>
      <c r="I47" s="31">
        <f t="shared" si="1"/>
        <v>5032252</v>
      </c>
      <c r="J47" s="31">
        <f t="shared" si="1"/>
        <v>12665859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12665859</v>
      </c>
      <c r="X47" s="31">
        <f t="shared" si="1"/>
        <v>30541497</v>
      </c>
      <c r="Y47" s="31">
        <f t="shared" si="1"/>
        <v>-17875638</v>
      </c>
      <c r="Z47" s="32">
        <f>+IF(X47&lt;&gt;0,+(Y47/X47)*100,0)</f>
        <v>-58.52901709434871</v>
      </c>
      <c r="AA47" s="29">
        <f>SUM(AA34:AA46)</f>
        <v>122165962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-140507792</v>
      </c>
      <c r="D48" s="39">
        <f t="shared" si="2"/>
        <v>0</v>
      </c>
      <c r="E48" s="40">
        <f t="shared" si="2"/>
        <v>-5572813</v>
      </c>
      <c r="F48" s="41">
        <f t="shared" si="2"/>
        <v>-5572813</v>
      </c>
      <c r="G48" s="41">
        <f t="shared" si="2"/>
        <v>4521917</v>
      </c>
      <c r="H48" s="41">
        <f t="shared" si="2"/>
        <v>-40352528</v>
      </c>
      <c r="I48" s="41">
        <f t="shared" si="2"/>
        <v>4881421</v>
      </c>
      <c r="J48" s="41">
        <f t="shared" si="2"/>
        <v>-30949190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-30949190</v>
      </c>
      <c r="X48" s="41">
        <f t="shared" si="2"/>
        <v>-1393212</v>
      </c>
      <c r="Y48" s="41">
        <f t="shared" si="2"/>
        <v>-29555978</v>
      </c>
      <c r="Z48" s="42">
        <f>+IF(X48&lt;&gt;0,+(Y48/X48)*100,0)</f>
        <v>2121.4271769120564</v>
      </c>
      <c r="AA48" s="39">
        <f>+AA32-AA47</f>
        <v>-5572813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-140507792</v>
      </c>
      <c r="D51" s="48">
        <f t="shared" si="3"/>
        <v>0</v>
      </c>
      <c r="E51" s="49">
        <f t="shared" si="3"/>
        <v>-5572813</v>
      </c>
      <c r="F51" s="50">
        <f t="shared" si="3"/>
        <v>-5572813</v>
      </c>
      <c r="G51" s="50">
        <f t="shared" si="3"/>
        <v>4521917</v>
      </c>
      <c r="H51" s="50">
        <f t="shared" si="3"/>
        <v>-40352528</v>
      </c>
      <c r="I51" s="50">
        <f t="shared" si="3"/>
        <v>4881421</v>
      </c>
      <c r="J51" s="50">
        <f t="shared" si="3"/>
        <v>-30949190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-30949190</v>
      </c>
      <c r="X51" s="50">
        <f t="shared" si="3"/>
        <v>-1393212</v>
      </c>
      <c r="Y51" s="50">
        <f t="shared" si="3"/>
        <v>-29555978</v>
      </c>
      <c r="Z51" s="51">
        <f>+IF(X51&lt;&gt;0,+(Y51/X51)*100,0)</f>
        <v>2121.4271769120564</v>
      </c>
      <c r="AA51" s="48">
        <f>SUM(AA48:AA50)</f>
        <v>-5572813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-140507792</v>
      </c>
      <c r="D53" s="54">
        <f>+D51-D52</f>
        <v>0</v>
      </c>
      <c r="E53" s="55">
        <f t="shared" si="4"/>
        <v>-5572813</v>
      </c>
      <c r="F53" s="56">
        <f t="shared" si="4"/>
        <v>-5572813</v>
      </c>
      <c r="G53" s="56">
        <f t="shared" si="4"/>
        <v>4521917</v>
      </c>
      <c r="H53" s="56">
        <f t="shared" si="4"/>
        <v>-40352528</v>
      </c>
      <c r="I53" s="56">
        <f t="shared" si="4"/>
        <v>4881421</v>
      </c>
      <c r="J53" s="56">
        <f t="shared" si="4"/>
        <v>-30949190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-30949190</v>
      </c>
      <c r="X53" s="56">
        <f t="shared" si="4"/>
        <v>-1393212</v>
      </c>
      <c r="Y53" s="56">
        <f t="shared" si="4"/>
        <v>-29555978</v>
      </c>
      <c r="Z53" s="57">
        <f>+IF(X53&lt;&gt;0,+(Y53/X53)*100,0)</f>
        <v>2121.4271769120564</v>
      </c>
      <c r="AA53" s="54">
        <f>+AA51-AA52</f>
        <v>-5572813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-140507792</v>
      </c>
      <c r="D56" s="48">
        <f>SUM(D53:D55)</f>
        <v>0</v>
      </c>
      <c r="E56" s="49">
        <f t="shared" si="5"/>
        <v>-5572813</v>
      </c>
      <c r="F56" s="50">
        <f t="shared" si="5"/>
        <v>-5572813</v>
      </c>
      <c r="G56" s="50">
        <f t="shared" si="5"/>
        <v>4521917</v>
      </c>
      <c r="H56" s="50">
        <f t="shared" si="5"/>
        <v>-40352528</v>
      </c>
      <c r="I56" s="50">
        <f t="shared" si="5"/>
        <v>4881421</v>
      </c>
      <c r="J56" s="50">
        <f t="shared" si="5"/>
        <v>-30949190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-30949190</v>
      </c>
      <c r="X56" s="50">
        <f t="shared" si="5"/>
        <v>-1393212</v>
      </c>
      <c r="Y56" s="50">
        <f t="shared" si="5"/>
        <v>-29555978</v>
      </c>
      <c r="Z56" s="51">
        <f>+IF(X56&lt;&gt;0,+(Y56/X56)*100,0)</f>
        <v>2121.4271769120564</v>
      </c>
      <c r="AA56" s="48">
        <f>SUM(AA53:AA55)</f>
        <v>-5572813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-140507792</v>
      </c>
      <c r="D59" s="65">
        <f>SUM(D56:D58)</f>
        <v>0</v>
      </c>
      <c r="E59" s="66">
        <f t="shared" si="6"/>
        <v>-5572813</v>
      </c>
      <c r="F59" s="67">
        <f t="shared" si="6"/>
        <v>-5572813</v>
      </c>
      <c r="G59" s="67">
        <f t="shared" si="6"/>
        <v>4521917</v>
      </c>
      <c r="H59" s="67">
        <f t="shared" si="6"/>
        <v>-40352528</v>
      </c>
      <c r="I59" s="67">
        <f t="shared" si="6"/>
        <v>4881421</v>
      </c>
      <c r="J59" s="67">
        <f t="shared" si="6"/>
        <v>-30949190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-30949190</v>
      </c>
      <c r="X59" s="67">
        <f t="shared" si="6"/>
        <v>-1393212</v>
      </c>
      <c r="Y59" s="67">
        <f t="shared" si="6"/>
        <v>-29555978</v>
      </c>
      <c r="Z59" s="68">
        <f>+IF(X59&lt;&gt;0,+(Y59/X59)*100,0)</f>
        <v>2121.4271769120564</v>
      </c>
      <c r="AA59" s="65">
        <f>SUM(AA56:AA58)</f>
        <v>-5572813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26643141</v>
      </c>
      <c r="D7" s="20"/>
      <c r="E7" s="21">
        <v>27610272</v>
      </c>
      <c r="F7" s="22">
        <v>27610272</v>
      </c>
      <c r="G7" s="22">
        <v>2135473</v>
      </c>
      <c r="H7" s="22">
        <v>2468499</v>
      </c>
      <c r="I7" s="22">
        <v>2276948</v>
      </c>
      <c r="J7" s="22">
        <v>6880920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6880920</v>
      </c>
      <c r="X7" s="22">
        <v>6902568</v>
      </c>
      <c r="Y7" s="22">
        <v>-21648</v>
      </c>
      <c r="Z7" s="23">
        <v>-0.3136224083558467</v>
      </c>
      <c r="AA7" s="20">
        <v>27610272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26643141</v>
      </c>
      <c r="D32" s="29">
        <f t="shared" ref="D32:Y32" si="0">SUM(D6:D31)</f>
        <v>0</v>
      </c>
      <c r="E32" s="30">
        <f t="shared" si="0"/>
        <v>27610272</v>
      </c>
      <c r="F32" s="31">
        <f t="shared" si="0"/>
        <v>27610272</v>
      </c>
      <c r="G32" s="31">
        <f t="shared" si="0"/>
        <v>2135473</v>
      </c>
      <c r="H32" s="31">
        <f t="shared" si="0"/>
        <v>2468499</v>
      </c>
      <c r="I32" s="31">
        <f t="shared" si="0"/>
        <v>2276948</v>
      </c>
      <c r="J32" s="31">
        <f t="shared" si="0"/>
        <v>6880920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6880920</v>
      </c>
      <c r="X32" s="31">
        <f t="shared" si="0"/>
        <v>6902568</v>
      </c>
      <c r="Y32" s="31">
        <f t="shared" si="0"/>
        <v>-21648</v>
      </c>
      <c r="Z32" s="32">
        <f>+IF(X32&lt;&gt;0,+(Y32/X32)*100,0)</f>
        <v>-0.3136224083558467</v>
      </c>
      <c r="AA32" s="29">
        <f>SUM(AA6:AA31)</f>
        <v>27610272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2357422</v>
      </c>
      <c r="D34" s="20"/>
      <c r="E34" s="21">
        <v>1851174</v>
      </c>
      <c r="F34" s="22">
        <v>1851174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462798</v>
      </c>
      <c r="Y34" s="22">
        <v>-462798</v>
      </c>
      <c r="Z34" s="23">
        <v>-100</v>
      </c>
      <c r="AA34" s="20">
        <v>1851174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54958097</v>
      </c>
      <c r="D37" s="20"/>
      <c r="E37" s="21">
        <v>8522460</v>
      </c>
      <c r="F37" s="22">
        <v>8522460</v>
      </c>
      <c r="G37" s="22">
        <v>2827</v>
      </c>
      <c r="H37" s="22">
        <v>424992</v>
      </c>
      <c r="I37" s="22">
        <v>210047</v>
      </c>
      <c r="J37" s="22">
        <v>637866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637866</v>
      </c>
      <c r="X37" s="22">
        <v>2130615</v>
      </c>
      <c r="Y37" s="22">
        <v>-1492749</v>
      </c>
      <c r="Z37" s="23">
        <v>-70.061883540667836</v>
      </c>
      <c r="AA37" s="20">
        <v>8522460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10750614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128382</v>
      </c>
      <c r="D41" s="20"/>
      <c r="E41" s="21">
        <v>373710</v>
      </c>
      <c r="F41" s="22">
        <v>373710</v>
      </c>
      <c r="G41" s="22"/>
      <c r="H41" s="22">
        <v>70282</v>
      </c>
      <c r="I41" s="22"/>
      <c r="J41" s="22">
        <v>70282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70282</v>
      </c>
      <c r="X41" s="22">
        <v>93429</v>
      </c>
      <c r="Y41" s="22">
        <v>-23147</v>
      </c>
      <c r="Z41" s="23">
        <v>-24.774962805981012</v>
      </c>
      <c r="AA41" s="20">
        <v>373710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194500</v>
      </c>
      <c r="D44" s="20"/>
      <c r="E44" s="21">
        <v>5265</v>
      </c>
      <c r="F44" s="22">
        <v>5265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1317</v>
      </c>
      <c r="Y44" s="22">
        <v>-1317</v>
      </c>
      <c r="Z44" s="23">
        <v>-100</v>
      </c>
      <c r="AA44" s="20">
        <v>5265</v>
      </c>
    </row>
    <row r="45" spans="1:27" x14ac:dyDescent="0.25">
      <c r="A45" s="19" t="s">
        <v>70</v>
      </c>
      <c r="B45" s="15" t="s">
        <v>32</v>
      </c>
      <c r="C45" s="20">
        <v>832511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69221526</v>
      </c>
      <c r="D47" s="29">
        <f t="shared" ref="D47:Y47" si="1">SUM(D34:D46)</f>
        <v>0</v>
      </c>
      <c r="E47" s="30">
        <f t="shared" si="1"/>
        <v>10752609</v>
      </c>
      <c r="F47" s="31">
        <f t="shared" si="1"/>
        <v>10752609</v>
      </c>
      <c r="G47" s="31">
        <f t="shared" si="1"/>
        <v>2827</v>
      </c>
      <c r="H47" s="31">
        <f t="shared" si="1"/>
        <v>495274</v>
      </c>
      <c r="I47" s="31">
        <f t="shared" si="1"/>
        <v>210047</v>
      </c>
      <c r="J47" s="31">
        <f t="shared" si="1"/>
        <v>708148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708148</v>
      </c>
      <c r="X47" s="31">
        <f t="shared" si="1"/>
        <v>2688159</v>
      </c>
      <c r="Y47" s="31">
        <f t="shared" si="1"/>
        <v>-1980011</v>
      </c>
      <c r="Z47" s="32">
        <f>+IF(X47&lt;&gt;0,+(Y47/X47)*100,0)</f>
        <v>-73.656766582631462</v>
      </c>
      <c r="AA47" s="29">
        <f>SUM(AA34:AA46)</f>
        <v>10752609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-42578385</v>
      </c>
      <c r="D48" s="39">
        <f t="shared" si="2"/>
        <v>0</v>
      </c>
      <c r="E48" s="40">
        <f t="shared" si="2"/>
        <v>16857663</v>
      </c>
      <c r="F48" s="41">
        <f t="shared" si="2"/>
        <v>16857663</v>
      </c>
      <c r="G48" s="41">
        <f t="shared" si="2"/>
        <v>2132646</v>
      </c>
      <c r="H48" s="41">
        <f t="shared" si="2"/>
        <v>1973225</v>
      </c>
      <c r="I48" s="41">
        <f t="shared" si="2"/>
        <v>2066901</v>
      </c>
      <c r="J48" s="41">
        <f t="shared" si="2"/>
        <v>6172772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6172772</v>
      </c>
      <c r="X48" s="41">
        <f t="shared" si="2"/>
        <v>4214409</v>
      </c>
      <c r="Y48" s="41">
        <f t="shared" si="2"/>
        <v>1958363</v>
      </c>
      <c r="Z48" s="42">
        <f>+IF(X48&lt;&gt;0,+(Y48/X48)*100,0)</f>
        <v>46.46827111464502</v>
      </c>
      <c r="AA48" s="39">
        <f>+AA32-AA47</f>
        <v>16857663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71265533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28687148</v>
      </c>
      <c r="D51" s="48">
        <f t="shared" si="3"/>
        <v>0</v>
      </c>
      <c r="E51" s="49">
        <f t="shared" si="3"/>
        <v>16857663</v>
      </c>
      <c r="F51" s="50">
        <f t="shared" si="3"/>
        <v>16857663</v>
      </c>
      <c r="G51" s="50">
        <f t="shared" si="3"/>
        <v>2132646</v>
      </c>
      <c r="H51" s="50">
        <f t="shared" si="3"/>
        <v>1973225</v>
      </c>
      <c r="I51" s="50">
        <f t="shared" si="3"/>
        <v>2066901</v>
      </c>
      <c r="J51" s="50">
        <f t="shared" si="3"/>
        <v>6172772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6172772</v>
      </c>
      <c r="X51" s="50">
        <f t="shared" si="3"/>
        <v>4214409</v>
      </c>
      <c r="Y51" s="50">
        <f t="shared" si="3"/>
        <v>1958363</v>
      </c>
      <c r="Z51" s="51">
        <f>+IF(X51&lt;&gt;0,+(Y51/X51)*100,0)</f>
        <v>46.46827111464502</v>
      </c>
      <c r="AA51" s="48">
        <f>SUM(AA48:AA50)</f>
        <v>16857663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28687148</v>
      </c>
      <c r="D53" s="54">
        <f>+D51-D52</f>
        <v>0</v>
      </c>
      <c r="E53" s="55">
        <f t="shared" si="4"/>
        <v>16857663</v>
      </c>
      <c r="F53" s="56">
        <f t="shared" si="4"/>
        <v>16857663</v>
      </c>
      <c r="G53" s="56">
        <f t="shared" si="4"/>
        <v>2132646</v>
      </c>
      <c r="H53" s="56">
        <f t="shared" si="4"/>
        <v>1973225</v>
      </c>
      <c r="I53" s="56">
        <f t="shared" si="4"/>
        <v>2066901</v>
      </c>
      <c r="J53" s="56">
        <f t="shared" si="4"/>
        <v>6172772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6172772</v>
      </c>
      <c r="X53" s="56">
        <f t="shared" si="4"/>
        <v>4214409</v>
      </c>
      <c r="Y53" s="56">
        <f t="shared" si="4"/>
        <v>1958363</v>
      </c>
      <c r="Z53" s="57">
        <f>+IF(X53&lt;&gt;0,+(Y53/X53)*100,0)</f>
        <v>46.46827111464502</v>
      </c>
      <c r="AA53" s="54">
        <f>+AA51-AA52</f>
        <v>16857663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28687148</v>
      </c>
      <c r="D56" s="48">
        <f>SUM(D53:D55)</f>
        <v>0</v>
      </c>
      <c r="E56" s="49">
        <f t="shared" si="5"/>
        <v>16857663</v>
      </c>
      <c r="F56" s="50">
        <f t="shared" si="5"/>
        <v>16857663</v>
      </c>
      <c r="G56" s="50">
        <f t="shared" si="5"/>
        <v>2132646</v>
      </c>
      <c r="H56" s="50">
        <f t="shared" si="5"/>
        <v>1973225</v>
      </c>
      <c r="I56" s="50">
        <f t="shared" si="5"/>
        <v>2066901</v>
      </c>
      <c r="J56" s="50">
        <f t="shared" si="5"/>
        <v>6172772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6172772</v>
      </c>
      <c r="X56" s="50">
        <f t="shared" si="5"/>
        <v>4214409</v>
      </c>
      <c r="Y56" s="50">
        <f t="shared" si="5"/>
        <v>1958363</v>
      </c>
      <c r="Z56" s="51">
        <f>+IF(X56&lt;&gt;0,+(Y56/X56)*100,0)</f>
        <v>46.46827111464502</v>
      </c>
      <c r="AA56" s="48">
        <f>SUM(AA53:AA55)</f>
        <v>16857663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6286</v>
      </c>
      <c r="X58" s="22">
        <v>5274</v>
      </c>
      <c r="Y58" s="22">
        <v>1012</v>
      </c>
      <c r="Z58" s="23">
        <v>19.188471748198708</v>
      </c>
      <c r="AA58" s="20">
        <v>21100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28696301</v>
      </c>
      <c r="D59" s="65">
        <f>SUM(D56:D58)</f>
        <v>0</v>
      </c>
      <c r="E59" s="66">
        <f t="shared" si="6"/>
        <v>16878763</v>
      </c>
      <c r="F59" s="67">
        <f t="shared" si="6"/>
        <v>16878763</v>
      </c>
      <c r="G59" s="67">
        <f t="shared" si="6"/>
        <v>2134331</v>
      </c>
      <c r="H59" s="67">
        <f t="shared" si="6"/>
        <v>1975634</v>
      </c>
      <c r="I59" s="67">
        <f t="shared" si="6"/>
        <v>2069093</v>
      </c>
      <c r="J59" s="67">
        <f t="shared" si="6"/>
        <v>6179058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6179058</v>
      </c>
      <c r="X59" s="67">
        <f t="shared" si="6"/>
        <v>4219683</v>
      </c>
      <c r="Y59" s="67">
        <f t="shared" si="6"/>
        <v>1959375</v>
      </c>
      <c r="Z59" s="68">
        <f>+IF(X59&lt;&gt;0,+(Y59/X59)*100,0)</f>
        <v>46.434175268616151</v>
      </c>
      <c r="AA59" s="65">
        <f>SUM(AA56:AA58)</f>
        <v>16878763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122072542</v>
      </c>
      <c r="X7" s="22">
        <v>168575259</v>
      </c>
      <c r="Y7" s="22">
        <v>-46502717</v>
      </c>
      <c r="Z7" s="23">
        <v>-27.585730715086726</v>
      </c>
      <c r="AA7" s="20">
        <v>674301034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24434505</v>
      </c>
      <c r="Y13" s="22">
        <v>-24434505</v>
      </c>
      <c r="Z13" s="23">
        <v>-100</v>
      </c>
      <c r="AA13" s="20">
        <v>97738015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71799</v>
      </c>
      <c r="Y23" s="22">
        <v>-71799</v>
      </c>
      <c r="Z23" s="23">
        <v>-100</v>
      </c>
      <c r="AA23" s="20">
        <v>287193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122072542</v>
      </c>
      <c r="X32" s="31">
        <f t="shared" si="0"/>
        <v>193331562</v>
      </c>
      <c r="Y32" s="31">
        <f t="shared" si="0"/>
        <v>-71259020</v>
      </c>
      <c r="Z32" s="32">
        <f>+IF(X32&lt;&gt;0,+(Y32/X32)*100,0)</f>
        <v>-36.858451492777988</v>
      </c>
      <c r="AA32" s="29">
        <f>SUM(AA6:AA31)</f>
        <v>773326242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7561086</v>
      </c>
      <c r="X34" s="22">
        <v>7804041</v>
      </c>
      <c r="Y34" s="22">
        <v>-242955</v>
      </c>
      <c r="Z34" s="23">
        <v>-3.1131948179154878</v>
      </c>
      <c r="AA34" s="20">
        <v>31216174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382840583</v>
      </c>
      <c r="D37" s="20"/>
      <c r="E37" s="21">
        <v>430506454</v>
      </c>
      <c r="F37" s="22">
        <v>430506454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105304844</v>
      </c>
      <c r="X37" s="22">
        <v>107626617</v>
      </c>
      <c r="Y37" s="22">
        <v>-2321773</v>
      </c>
      <c r="Z37" s="23">
        <v>-2.1572479603256505</v>
      </c>
      <c r="AA37" s="20">
        <v>430506454</v>
      </c>
    </row>
    <row r="38" spans="1:27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11276649</v>
      </c>
      <c r="Y38" s="22">
        <v>-11276649</v>
      </c>
      <c r="Z38" s="23">
        <v>-100</v>
      </c>
      <c r="AA38" s="20">
        <v>45106591</v>
      </c>
    </row>
    <row r="39" spans="1:27" x14ac:dyDescent="0.25">
      <c r="A39" s="19" t="s">
        <v>65</v>
      </c>
      <c r="B39" s="15" t="s">
        <v>32</v>
      </c>
      <c r="C39" s="20">
        <v>1564320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426870</v>
      </c>
      <c r="X39" s="22">
        <v>300402</v>
      </c>
      <c r="Y39" s="22">
        <v>126468</v>
      </c>
      <c r="Z39" s="23">
        <v>42.099586554017613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5711149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1427781</v>
      </c>
      <c r="Y41" s="22">
        <v>-1427781</v>
      </c>
      <c r="Z41" s="23">
        <v>-100</v>
      </c>
      <c r="AA41" s="20">
        <v>5711149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2419394</v>
      </c>
      <c r="G44" s="22">
        <v>21886</v>
      </c>
      <c r="H44" s="22"/>
      <c r="I44" s="22">
        <v>50238</v>
      </c>
      <c r="J44" s="22">
        <v>72124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72124</v>
      </c>
      <c r="X44" s="22">
        <v>604851</v>
      </c>
      <c r="Y44" s="22">
        <v>-532727</v>
      </c>
      <c r="Z44" s="23">
        <v>-88.075740967610201</v>
      </c>
      <c r="AA44" s="20">
        <v>2419394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716461369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516161373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113364924</v>
      </c>
      <c r="X47" s="31">
        <f t="shared" si="1"/>
        <v>129040341</v>
      </c>
      <c r="Y47" s="31">
        <f t="shared" si="1"/>
        <v>-15675417</v>
      </c>
      <c r="Z47" s="32">
        <f>+IF(X47&lt;&gt;0,+(Y47/X47)*100,0)</f>
        <v>-12.147687210466996</v>
      </c>
      <c r="AA47" s="29">
        <f>SUM(AA34:AA46)</f>
        <v>516161373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-158603514</v>
      </c>
      <c r="D48" s="39">
        <f t="shared" si="2"/>
        <v>0</v>
      </c>
      <c r="E48" s="40">
        <f t="shared" si="2"/>
        <v>257164869</v>
      </c>
      <c r="F48" s="41">
        <f t="shared" si="2"/>
        <v>257164869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8707618</v>
      </c>
      <c r="X48" s="41">
        <f t="shared" si="2"/>
        <v>64291221</v>
      </c>
      <c r="Y48" s="41">
        <f t="shared" si="2"/>
        <v>-55583603</v>
      </c>
      <c r="Z48" s="42">
        <f>+IF(X48&lt;&gt;0,+(Y48/X48)*100,0)</f>
        <v>-86.455976625486713</v>
      </c>
      <c r="AA48" s="39">
        <f>+AA32-AA47</f>
        <v>257164869</v>
      </c>
    </row>
    <row r="49" spans="1:27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-143650915</v>
      </c>
      <c r="D51" s="48">
        <f t="shared" si="3"/>
        <v>0</v>
      </c>
      <c r="E51" s="49">
        <f t="shared" si="3"/>
        <v>257164869</v>
      </c>
      <c r="F51" s="50">
        <f t="shared" si="3"/>
        <v>257164869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8707618</v>
      </c>
      <c r="X51" s="50">
        <f t="shared" si="3"/>
        <v>64291221</v>
      </c>
      <c r="Y51" s="50">
        <f t="shared" si="3"/>
        <v>-55583603</v>
      </c>
      <c r="Z51" s="51">
        <f>+IF(X51&lt;&gt;0,+(Y51/X51)*100,0)</f>
        <v>-86.455976625486713</v>
      </c>
      <c r="AA51" s="48">
        <f>SUM(AA48:AA50)</f>
        <v>257164869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-143650915</v>
      </c>
      <c r="D53" s="54">
        <f>+D51-D52</f>
        <v>0</v>
      </c>
      <c r="E53" s="55">
        <f t="shared" si="4"/>
        <v>257164869</v>
      </c>
      <c r="F53" s="56">
        <f t="shared" si="4"/>
        <v>257164869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8707618</v>
      </c>
      <c r="X53" s="56">
        <f t="shared" si="4"/>
        <v>64291221</v>
      </c>
      <c r="Y53" s="56">
        <f t="shared" si="4"/>
        <v>-55583603</v>
      </c>
      <c r="Z53" s="57">
        <f>+IF(X53&lt;&gt;0,+(Y53/X53)*100,0)</f>
        <v>-86.455976625486713</v>
      </c>
      <c r="AA53" s="54">
        <f>+AA51-AA52</f>
        <v>257164869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-143650915</v>
      </c>
      <c r="D56" s="48">
        <f>SUM(D53:D55)</f>
        <v>0</v>
      </c>
      <c r="E56" s="49">
        <f t="shared" si="5"/>
        <v>257164869</v>
      </c>
      <c r="F56" s="50">
        <f t="shared" si="5"/>
        <v>257164869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8707618</v>
      </c>
      <c r="X56" s="50">
        <f t="shared" si="5"/>
        <v>64291221</v>
      </c>
      <c r="Y56" s="50">
        <f t="shared" si="5"/>
        <v>-55583603</v>
      </c>
      <c r="Z56" s="51">
        <f>+IF(X56&lt;&gt;0,+(Y56/X56)*100,0)</f>
        <v>-86.455976625486713</v>
      </c>
      <c r="AA56" s="48">
        <f>SUM(AA53:AA55)</f>
        <v>257164869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-143650915</v>
      </c>
      <c r="D59" s="65">
        <f>SUM(D56:D58)</f>
        <v>0</v>
      </c>
      <c r="E59" s="66">
        <f t="shared" si="6"/>
        <v>257164869</v>
      </c>
      <c r="F59" s="67">
        <f t="shared" si="6"/>
        <v>257164869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8707618</v>
      </c>
      <c r="X59" s="67">
        <f t="shared" si="6"/>
        <v>64291221</v>
      </c>
      <c r="Y59" s="67">
        <f t="shared" si="6"/>
        <v>-55583603</v>
      </c>
      <c r="Z59" s="68">
        <f>+IF(X59&lt;&gt;0,+(Y59/X59)*100,0)</f>
        <v>-86.455976625486713</v>
      </c>
      <c r="AA59" s="65">
        <f>SUM(AA56:AA58)</f>
        <v>257164869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3001362</v>
      </c>
      <c r="D8" s="20"/>
      <c r="E8" s="21">
        <v>1000000</v>
      </c>
      <c r="F8" s="22">
        <v>1000000</v>
      </c>
      <c r="G8" s="22">
        <v>4071</v>
      </c>
      <c r="H8" s="22">
        <v>427003</v>
      </c>
      <c r="I8" s="22">
        <v>505705</v>
      </c>
      <c r="J8" s="22">
        <v>936779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936779</v>
      </c>
      <c r="X8" s="22">
        <v>249990</v>
      </c>
      <c r="Y8" s="22">
        <v>686789</v>
      </c>
      <c r="Z8" s="23">
        <v>274.72658906356253</v>
      </c>
      <c r="AA8" s="20">
        <v>1000000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1115</v>
      </c>
      <c r="D19" s="20"/>
      <c r="E19" s="21">
        <v>800</v>
      </c>
      <c r="F19" s="22">
        <v>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210</v>
      </c>
      <c r="Y19" s="22">
        <v>-210</v>
      </c>
      <c r="Z19" s="23">
        <v>-100</v>
      </c>
      <c r="AA19" s="20">
        <v>800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3002477</v>
      </c>
      <c r="D32" s="29">
        <f t="shared" ref="D32:Y32" si="0">SUM(D6:D31)</f>
        <v>0</v>
      </c>
      <c r="E32" s="30">
        <f t="shared" si="0"/>
        <v>1000800</v>
      </c>
      <c r="F32" s="31">
        <f t="shared" si="0"/>
        <v>1000800</v>
      </c>
      <c r="G32" s="31">
        <f t="shared" si="0"/>
        <v>4071</v>
      </c>
      <c r="H32" s="31">
        <f t="shared" si="0"/>
        <v>427003</v>
      </c>
      <c r="I32" s="31">
        <f t="shared" si="0"/>
        <v>505705</v>
      </c>
      <c r="J32" s="31">
        <f t="shared" si="0"/>
        <v>936779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936779</v>
      </c>
      <c r="X32" s="31">
        <f t="shared" si="0"/>
        <v>250200</v>
      </c>
      <c r="Y32" s="31">
        <f t="shared" si="0"/>
        <v>686579</v>
      </c>
      <c r="Z32" s="32">
        <f>+IF(X32&lt;&gt;0,+(Y32/X32)*100,0)</f>
        <v>274.41207034372502</v>
      </c>
      <c r="AA32" s="29">
        <f>SUM(AA6:AA31)</f>
        <v>1000800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12013446</v>
      </c>
      <c r="D34" s="20"/>
      <c r="E34" s="21">
        <v>13833160</v>
      </c>
      <c r="F34" s="22">
        <v>13833160</v>
      </c>
      <c r="G34" s="22">
        <v>960875</v>
      </c>
      <c r="H34" s="22">
        <v>965046</v>
      </c>
      <c r="I34" s="22">
        <v>995732</v>
      </c>
      <c r="J34" s="22">
        <v>2921653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2921653</v>
      </c>
      <c r="X34" s="22">
        <v>3458280</v>
      </c>
      <c r="Y34" s="22">
        <v>-536627</v>
      </c>
      <c r="Z34" s="23">
        <v>-15.517164602056512</v>
      </c>
      <c r="AA34" s="20">
        <v>13833160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3367</v>
      </c>
      <c r="D37" s="20"/>
      <c r="E37" s="21">
        <v>10820</v>
      </c>
      <c r="F37" s="22">
        <v>10820</v>
      </c>
      <c r="G37" s="22"/>
      <c r="H37" s="22"/>
      <c r="I37" s="22">
        <v>1508</v>
      </c>
      <c r="J37" s="22">
        <v>1508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1508</v>
      </c>
      <c r="X37" s="22">
        <v>2700</v>
      </c>
      <c r="Y37" s="22">
        <v>-1192</v>
      </c>
      <c r="Z37" s="23">
        <v>-44.148148148148145</v>
      </c>
      <c r="AA37" s="20">
        <v>10820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2664075</v>
      </c>
      <c r="D41" s="20"/>
      <c r="E41" s="21">
        <v>2375870</v>
      </c>
      <c r="F41" s="22">
        <v>2375870</v>
      </c>
      <c r="G41" s="22"/>
      <c r="H41" s="22">
        <v>201033</v>
      </c>
      <c r="I41" s="22">
        <v>110611</v>
      </c>
      <c r="J41" s="22">
        <v>311644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311644</v>
      </c>
      <c r="X41" s="22">
        <v>594000</v>
      </c>
      <c r="Y41" s="22">
        <v>-282356</v>
      </c>
      <c r="Z41" s="23">
        <v>-47.534680134680137</v>
      </c>
      <c r="AA41" s="20">
        <v>2375870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252691</v>
      </c>
      <c r="D44" s="20"/>
      <c r="E44" s="21">
        <v>429020</v>
      </c>
      <c r="F44" s="22">
        <v>429020</v>
      </c>
      <c r="G44" s="22"/>
      <c r="H44" s="22">
        <v>10354</v>
      </c>
      <c r="I44" s="22">
        <v>12755</v>
      </c>
      <c r="J44" s="22">
        <v>23109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23109</v>
      </c>
      <c r="X44" s="22">
        <v>107220</v>
      </c>
      <c r="Y44" s="22">
        <v>-84111</v>
      </c>
      <c r="Z44" s="23">
        <v>-78.447118074986008</v>
      </c>
      <c r="AA44" s="20">
        <v>429020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14933579</v>
      </c>
      <c r="D47" s="29">
        <f t="shared" ref="D47:Y47" si="1">SUM(D34:D46)</f>
        <v>0</v>
      </c>
      <c r="E47" s="30">
        <f t="shared" si="1"/>
        <v>16648870</v>
      </c>
      <c r="F47" s="31">
        <f t="shared" si="1"/>
        <v>16648870</v>
      </c>
      <c r="G47" s="31">
        <f t="shared" si="1"/>
        <v>960875</v>
      </c>
      <c r="H47" s="31">
        <f t="shared" si="1"/>
        <v>1176433</v>
      </c>
      <c r="I47" s="31">
        <f t="shared" si="1"/>
        <v>1120606</v>
      </c>
      <c r="J47" s="31">
        <f t="shared" si="1"/>
        <v>3257914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3257914</v>
      </c>
      <c r="X47" s="31">
        <f t="shared" si="1"/>
        <v>4162200</v>
      </c>
      <c r="Y47" s="31">
        <f t="shared" si="1"/>
        <v>-904286</v>
      </c>
      <c r="Z47" s="32">
        <f>+IF(X47&lt;&gt;0,+(Y47/X47)*100,0)</f>
        <v>-21.72615443755706</v>
      </c>
      <c r="AA47" s="29">
        <f>SUM(AA34:AA46)</f>
        <v>16648870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-11931102</v>
      </c>
      <c r="D48" s="39">
        <f t="shared" si="2"/>
        <v>0</v>
      </c>
      <c r="E48" s="40">
        <f t="shared" si="2"/>
        <v>-15648070</v>
      </c>
      <c r="F48" s="41">
        <f t="shared" si="2"/>
        <v>-15648070</v>
      </c>
      <c r="G48" s="41">
        <f t="shared" si="2"/>
        <v>-956804</v>
      </c>
      <c r="H48" s="41">
        <f t="shared" si="2"/>
        <v>-749430</v>
      </c>
      <c r="I48" s="41">
        <f t="shared" si="2"/>
        <v>-614901</v>
      </c>
      <c r="J48" s="41">
        <f t="shared" si="2"/>
        <v>-2321135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-2321135</v>
      </c>
      <c r="X48" s="41">
        <f t="shared" si="2"/>
        <v>-3912000</v>
      </c>
      <c r="Y48" s="41">
        <f t="shared" si="2"/>
        <v>1590865</v>
      </c>
      <c r="Z48" s="42">
        <f>+IF(X48&lt;&gt;0,+(Y48/X48)*100,0)</f>
        <v>-40.666283231083845</v>
      </c>
      <c r="AA48" s="39">
        <f>+AA32-AA47</f>
        <v>-15648070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-11931102</v>
      </c>
      <c r="D51" s="48">
        <f t="shared" si="3"/>
        <v>0</v>
      </c>
      <c r="E51" s="49">
        <f t="shared" si="3"/>
        <v>-15648070</v>
      </c>
      <c r="F51" s="50">
        <f t="shared" si="3"/>
        <v>-15648070</v>
      </c>
      <c r="G51" s="50">
        <f t="shared" si="3"/>
        <v>-956804</v>
      </c>
      <c r="H51" s="50">
        <f t="shared" si="3"/>
        <v>-749430</v>
      </c>
      <c r="I51" s="50">
        <f t="shared" si="3"/>
        <v>-614901</v>
      </c>
      <c r="J51" s="50">
        <f t="shared" si="3"/>
        <v>-2321135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-2321135</v>
      </c>
      <c r="X51" s="50">
        <f t="shared" si="3"/>
        <v>-3912000</v>
      </c>
      <c r="Y51" s="50">
        <f t="shared" si="3"/>
        <v>1590865</v>
      </c>
      <c r="Z51" s="51">
        <f>+IF(X51&lt;&gt;0,+(Y51/X51)*100,0)</f>
        <v>-40.666283231083845</v>
      </c>
      <c r="AA51" s="48">
        <f>SUM(AA48:AA50)</f>
        <v>-15648070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-11931102</v>
      </c>
      <c r="D53" s="54">
        <f>+D51-D52</f>
        <v>0</v>
      </c>
      <c r="E53" s="55">
        <f t="shared" si="4"/>
        <v>-15648070</v>
      </c>
      <c r="F53" s="56">
        <f t="shared" si="4"/>
        <v>-15648070</v>
      </c>
      <c r="G53" s="56">
        <f t="shared" si="4"/>
        <v>-956804</v>
      </c>
      <c r="H53" s="56">
        <f t="shared" si="4"/>
        <v>-749430</v>
      </c>
      <c r="I53" s="56">
        <f t="shared" si="4"/>
        <v>-614901</v>
      </c>
      <c r="J53" s="56">
        <f t="shared" si="4"/>
        <v>-2321135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-2321135</v>
      </c>
      <c r="X53" s="56">
        <f t="shared" si="4"/>
        <v>-3912000</v>
      </c>
      <c r="Y53" s="56">
        <f t="shared" si="4"/>
        <v>1590865</v>
      </c>
      <c r="Z53" s="57">
        <f>+IF(X53&lt;&gt;0,+(Y53/X53)*100,0)</f>
        <v>-40.666283231083845</v>
      </c>
      <c r="AA53" s="54">
        <f>+AA51-AA52</f>
        <v>-15648070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-11931102</v>
      </c>
      <c r="D56" s="48">
        <f>SUM(D53:D55)</f>
        <v>0</v>
      </c>
      <c r="E56" s="49">
        <f t="shared" si="5"/>
        <v>-15648070</v>
      </c>
      <c r="F56" s="50">
        <f t="shared" si="5"/>
        <v>-15648070</v>
      </c>
      <c r="G56" s="50">
        <f t="shared" si="5"/>
        <v>-956804</v>
      </c>
      <c r="H56" s="50">
        <f t="shared" si="5"/>
        <v>-749430</v>
      </c>
      <c r="I56" s="50">
        <f t="shared" si="5"/>
        <v>-614901</v>
      </c>
      <c r="J56" s="50">
        <f t="shared" si="5"/>
        <v>-2321135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-2321135</v>
      </c>
      <c r="X56" s="50">
        <f t="shared" si="5"/>
        <v>-3912000</v>
      </c>
      <c r="Y56" s="50">
        <f t="shared" si="5"/>
        <v>1590865</v>
      </c>
      <c r="Z56" s="51">
        <f>+IF(X56&lt;&gt;0,+(Y56/X56)*100,0)</f>
        <v>-40.666283231083845</v>
      </c>
      <c r="AA56" s="48">
        <f>SUM(AA53:AA55)</f>
        <v>-15648070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-11931102</v>
      </c>
      <c r="D59" s="65">
        <f>SUM(D56:D58)</f>
        <v>0</v>
      </c>
      <c r="E59" s="66">
        <f t="shared" si="6"/>
        <v>-15648070</v>
      </c>
      <c r="F59" s="67">
        <f t="shared" si="6"/>
        <v>-15648070</v>
      </c>
      <c r="G59" s="67">
        <f t="shared" si="6"/>
        <v>-956804</v>
      </c>
      <c r="H59" s="67">
        <f t="shared" si="6"/>
        <v>-749430</v>
      </c>
      <c r="I59" s="67">
        <f t="shared" si="6"/>
        <v>-614901</v>
      </c>
      <c r="J59" s="67">
        <f t="shared" si="6"/>
        <v>-2321135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-2321135</v>
      </c>
      <c r="X59" s="67">
        <f t="shared" si="6"/>
        <v>-3912000</v>
      </c>
      <c r="Y59" s="67">
        <f t="shared" si="6"/>
        <v>1590865</v>
      </c>
      <c r="Z59" s="68">
        <f>+IF(X59&lt;&gt;0,+(Y59/X59)*100,0)</f>
        <v>-40.666283231083845</v>
      </c>
      <c r="AA59" s="65">
        <f>SUM(AA56:AA58)</f>
        <v>-15648070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48061262</v>
      </c>
      <c r="D7" s="20"/>
      <c r="E7" s="21">
        <v>51441017</v>
      </c>
      <c r="F7" s="22">
        <v>51441017</v>
      </c>
      <c r="G7" s="22">
        <v>4729343</v>
      </c>
      <c r="H7" s="22">
        <v>4643260</v>
      </c>
      <c r="I7" s="22">
        <v>4683659</v>
      </c>
      <c r="J7" s="22">
        <v>14056262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14056262</v>
      </c>
      <c r="X7" s="22">
        <v>12860253</v>
      </c>
      <c r="Y7" s="22">
        <v>1196009</v>
      </c>
      <c r="Z7" s="23">
        <v>9.3000425419313295</v>
      </c>
      <c r="AA7" s="20">
        <v>51441017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14572811</v>
      </c>
      <c r="F13" s="22">
        <v>14572811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3643203</v>
      </c>
      <c r="Y13" s="22">
        <v>-3643203</v>
      </c>
      <c r="Z13" s="23">
        <v>-100</v>
      </c>
      <c r="AA13" s="20">
        <v>14572811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19736182</v>
      </c>
      <c r="F25" s="22">
        <v>19736182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4934046</v>
      </c>
      <c r="Y25" s="22">
        <v>-4934046</v>
      </c>
      <c r="Z25" s="23">
        <v>-100</v>
      </c>
      <c r="AA25" s="20">
        <v>19736182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48061262</v>
      </c>
      <c r="D32" s="29">
        <f t="shared" ref="D32:Y32" si="0">SUM(D6:D31)</f>
        <v>0</v>
      </c>
      <c r="E32" s="30">
        <f t="shared" si="0"/>
        <v>85750010</v>
      </c>
      <c r="F32" s="31">
        <f t="shared" si="0"/>
        <v>85750010</v>
      </c>
      <c r="G32" s="31">
        <f t="shared" si="0"/>
        <v>4729343</v>
      </c>
      <c r="H32" s="31">
        <f t="shared" si="0"/>
        <v>4643260</v>
      </c>
      <c r="I32" s="31">
        <f t="shared" si="0"/>
        <v>4683659</v>
      </c>
      <c r="J32" s="31">
        <f t="shared" si="0"/>
        <v>14056262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14056262</v>
      </c>
      <c r="X32" s="31">
        <f t="shared" si="0"/>
        <v>21437502</v>
      </c>
      <c r="Y32" s="31">
        <f t="shared" si="0"/>
        <v>-7381240</v>
      </c>
      <c r="Z32" s="32">
        <f>+IF(X32&lt;&gt;0,+(Y32/X32)*100,0)</f>
        <v>-34.431437020973803</v>
      </c>
      <c r="AA32" s="29">
        <f>SUM(AA6:AA31)</f>
        <v>85750010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12782396</v>
      </c>
      <c r="D34" s="20"/>
      <c r="E34" s="21">
        <v>16319768</v>
      </c>
      <c r="F34" s="22">
        <v>16319768</v>
      </c>
      <c r="G34" s="22">
        <v>1039292</v>
      </c>
      <c r="H34" s="22">
        <v>1223412</v>
      </c>
      <c r="I34" s="22">
        <v>1321061</v>
      </c>
      <c r="J34" s="22">
        <v>3583765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3583765</v>
      </c>
      <c r="X34" s="22">
        <v>4079943</v>
      </c>
      <c r="Y34" s="22">
        <v>-496178</v>
      </c>
      <c r="Z34" s="23">
        <v>-12.161395392043467</v>
      </c>
      <c r="AA34" s="20">
        <v>16319768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24172764</v>
      </c>
      <c r="D37" s="20"/>
      <c r="E37" s="21">
        <v>68280000</v>
      </c>
      <c r="F37" s="22">
        <v>68280000</v>
      </c>
      <c r="G37" s="22">
        <v>4615</v>
      </c>
      <c r="H37" s="22">
        <v>4901633</v>
      </c>
      <c r="I37" s="22">
        <v>19818538</v>
      </c>
      <c r="J37" s="22">
        <v>24724786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24724786</v>
      </c>
      <c r="X37" s="22">
        <v>17070000</v>
      </c>
      <c r="Y37" s="22">
        <v>7654786</v>
      </c>
      <c r="Z37" s="23">
        <v>44.843503222026946</v>
      </c>
      <c r="AA37" s="20">
        <v>68280000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7599515</v>
      </c>
      <c r="D39" s="20"/>
      <c r="E39" s="21">
        <v>10504098</v>
      </c>
      <c r="F39" s="22">
        <v>10504098</v>
      </c>
      <c r="G39" s="22"/>
      <c r="H39" s="22"/>
      <c r="I39" s="22">
        <v>1290055</v>
      </c>
      <c r="J39" s="22">
        <v>1290055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1290055</v>
      </c>
      <c r="X39" s="22">
        <v>2626026</v>
      </c>
      <c r="Y39" s="22">
        <v>-1335971</v>
      </c>
      <c r="Z39" s="23">
        <v>-50.874248769814159</v>
      </c>
      <c r="AA39" s="20">
        <v>10504098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2905</v>
      </c>
      <c r="D41" s="20"/>
      <c r="E41" s="21">
        <v>8441682</v>
      </c>
      <c r="F41" s="22">
        <v>8441682</v>
      </c>
      <c r="G41" s="22"/>
      <c r="H41" s="22">
        <v>376129</v>
      </c>
      <c r="I41" s="22">
        <v>166607</v>
      </c>
      <c r="J41" s="22">
        <v>542736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542736</v>
      </c>
      <c r="X41" s="22">
        <v>2110419</v>
      </c>
      <c r="Y41" s="22">
        <v>-1567683</v>
      </c>
      <c r="Z41" s="23">
        <v>-74.283021523214103</v>
      </c>
      <c r="AA41" s="20">
        <v>8441682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917001</v>
      </c>
      <c r="Y42" s="22">
        <v>-917001</v>
      </c>
      <c r="Z42" s="23">
        <v>-100</v>
      </c>
      <c r="AA42" s="20">
        <v>3668004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1520691</v>
      </c>
      <c r="Y43" s="22">
        <v>-1520691</v>
      </c>
      <c r="Z43" s="23">
        <v>-100</v>
      </c>
      <c r="AA43" s="20">
        <v>6082765</v>
      </c>
    </row>
    <row r="44" spans="1:27" x14ac:dyDescent="0.25">
      <c r="A44" s="19" t="s">
        <v>69</v>
      </c>
      <c r="B44" s="15" t="s">
        <v>32</v>
      </c>
      <c r="C44" s="20">
        <v>92044</v>
      </c>
      <c r="D44" s="20"/>
      <c r="E44" s="21">
        <v>500000</v>
      </c>
      <c r="F44" s="22">
        <v>500000</v>
      </c>
      <c r="G44" s="22"/>
      <c r="H44" s="22"/>
      <c r="I44" s="22">
        <v>12374</v>
      </c>
      <c r="J44" s="22">
        <v>12374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12374</v>
      </c>
      <c r="X44" s="22">
        <v>125001</v>
      </c>
      <c r="Y44" s="22">
        <v>-112627</v>
      </c>
      <c r="Z44" s="23">
        <v>-90.10087919296646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47256991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91906615</v>
      </c>
      <c r="D47" s="29">
        <f t="shared" ref="D47:Y47" si="1">SUM(D34:D46)</f>
        <v>0</v>
      </c>
      <c r="E47" s="30">
        <f t="shared" si="1"/>
        <v>113796317</v>
      </c>
      <c r="F47" s="31">
        <f t="shared" si="1"/>
        <v>113796317</v>
      </c>
      <c r="G47" s="31">
        <f t="shared" si="1"/>
        <v>1043907</v>
      </c>
      <c r="H47" s="31">
        <f t="shared" si="1"/>
        <v>6501174</v>
      </c>
      <c r="I47" s="31">
        <f t="shared" si="1"/>
        <v>22608635</v>
      </c>
      <c r="J47" s="31">
        <f t="shared" si="1"/>
        <v>30153716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30153716</v>
      </c>
      <c r="X47" s="31">
        <f t="shared" si="1"/>
        <v>28449081</v>
      </c>
      <c r="Y47" s="31">
        <f t="shared" si="1"/>
        <v>1704635</v>
      </c>
      <c r="Z47" s="32">
        <f>+IF(X47&lt;&gt;0,+(Y47/X47)*100,0)</f>
        <v>5.9918807219115449</v>
      </c>
      <c r="AA47" s="29">
        <f>SUM(AA34:AA46)</f>
        <v>113796317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-43845353</v>
      </c>
      <c r="D48" s="39">
        <f t="shared" si="2"/>
        <v>0</v>
      </c>
      <c r="E48" s="40">
        <f t="shared" si="2"/>
        <v>-28046307</v>
      </c>
      <c r="F48" s="41">
        <f t="shared" si="2"/>
        <v>-28046307</v>
      </c>
      <c r="G48" s="41">
        <f t="shared" si="2"/>
        <v>3685436</v>
      </c>
      <c r="H48" s="41">
        <f t="shared" si="2"/>
        <v>-1857914</v>
      </c>
      <c r="I48" s="41">
        <f t="shared" si="2"/>
        <v>-17924976</v>
      </c>
      <c r="J48" s="41">
        <f t="shared" si="2"/>
        <v>-16097454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-16097454</v>
      </c>
      <c r="X48" s="41">
        <f t="shared" si="2"/>
        <v>-7011579</v>
      </c>
      <c r="Y48" s="41">
        <f t="shared" si="2"/>
        <v>-9085875</v>
      </c>
      <c r="Z48" s="42">
        <f>+IF(X48&lt;&gt;0,+(Y48/X48)*100,0)</f>
        <v>129.58386406257421</v>
      </c>
      <c r="AA48" s="39">
        <f>+AA32-AA47</f>
        <v>-28046307</v>
      </c>
    </row>
    <row r="49" spans="1:27" x14ac:dyDescent="0.25">
      <c r="A49" s="43" t="s">
        <v>74</v>
      </c>
      <c r="B49" s="15" t="s">
        <v>32</v>
      </c>
      <c r="C49" s="20">
        <v>20000000</v>
      </c>
      <c r="D49" s="20"/>
      <c r="E49" s="21">
        <v>59174000</v>
      </c>
      <c r="F49" s="22">
        <v>59174000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14793501</v>
      </c>
      <c r="Y49" s="22">
        <v>-14793501</v>
      </c>
      <c r="Z49" s="23">
        <v>-100</v>
      </c>
      <c r="AA49" s="20">
        <v>59174000</v>
      </c>
    </row>
    <row r="50" spans="1:27" x14ac:dyDescent="0.25">
      <c r="A50" s="43" t="s">
        <v>75</v>
      </c>
      <c r="B50" s="15" t="s">
        <v>32</v>
      </c>
      <c r="C50" s="44">
        <v>31063129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7217776</v>
      </c>
      <c r="D51" s="48">
        <f t="shared" si="3"/>
        <v>0</v>
      </c>
      <c r="E51" s="49">
        <f t="shared" si="3"/>
        <v>31127693</v>
      </c>
      <c r="F51" s="50">
        <f t="shared" si="3"/>
        <v>31127693</v>
      </c>
      <c r="G51" s="50">
        <f t="shared" si="3"/>
        <v>3685436</v>
      </c>
      <c r="H51" s="50">
        <f t="shared" si="3"/>
        <v>-1857914</v>
      </c>
      <c r="I51" s="50">
        <f t="shared" si="3"/>
        <v>-17924976</v>
      </c>
      <c r="J51" s="50">
        <f t="shared" si="3"/>
        <v>-16097454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-16097454</v>
      </c>
      <c r="X51" s="50">
        <f t="shared" si="3"/>
        <v>7781922</v>
      </c>
      <c r="Y51" s="50">
        <f t="shared" si="3"/>
        <v>-23879376</v>
      </c>
      <c r="Z51" s="51">
        <f>+IF(X51&lt;&gt;0,+(Y51/X51)*100,0)</f>
        <v>-306.85704636977857</v>
      </c>
      <c r="AA51" s="48">
        <f>SUM(AA48:AA50)</f>
        <v>31127693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7217776</v>
      </c>
      <c r="D53" s="54">
        <f>+D51-D52</f>
        <v>0</v>
      </c>
      <c r="E53" s="55">
        <f t="shared" si="4"/>
        <v>31127693</v>
      </c>
      <c r="F53" s="56">
        <f t="shared" si="4"/>
        <v>31127693</v>
      </c>
      <c r="G53" s="56">
        <f t="shared" si="4"/>
        <v>3685436</v>
      </c>
      <c r="H53" s="56">
        <f t="shared" si="4"/>
        <v>-1857914</v>
      </c>
      <c r="I53" s="56">
        <f t="shared" si="4"/>
        <v>-17924976</v>
      </c>
      <c r="J53" s="56">
        <f t="shared" si="4"/>
        <v>-16097454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-16097454</v>
      </c>
      <c r="X53" s="56">
        <f t="shared" si="4"/>
        <v>7781922</v>
      </c>
      <c r="Y53" s="56">
        <f t="shared" si="4"/>
        <v>-23879376</v>
      </c>
      <c r="Z53" s="57">
        <f>+IF(X53&lt;&gt;0,+(Y53/X53)*100,0)</f>
        <v>-306.85704636977857</v>
      </c>
      <c r="AA53" s="54">
        <f>+AA51-AA52</f>
        <v>31127693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7217776</v>
      </c>
      <c r="D56" s="48">
        <f>SUM(D53:D55)</f>
        <v>0</v>
      </c>
      <c r="E56" s="49">
        <f t="shared" si="5"/>
        <v>31127693</v>
      </c>
      <c r="F56" s="50">
        <f t="shared" si="5"/>
        <v>31127693</v>
      </c>
      <c r="G56" s="50">
        <f t="shared" si="5"/>
        <v>3685436</v>
      </c>
      <c r="H56" s="50">
        <f t="shared" si="5"/>
        <v>-1857914</v>
      </c>
      <c r="I56" s="50">
        <f t="shared" si="5"/>
        <v>-17924976</v>
      </c>
      <c r="J56" s="50">
        <f t="shared" si="5"/>
        <v>-16097454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-16097454</v>
      </c>
      <c r="X56" s="50">
        <f t="shared" si="5"/>
        <v>7781922</v>
      </c>
      <c r="Y56" s="50">
        <f t="shared" si="5"/>
        <v>-23879376</v>
      </c>
      <c r="Z56" s="51">
        <f>+IF(X56&lt;&gt;0,+(Y56/X56)*100,0)</f>
        <v>-306.85704636977857</v>
      </c>
      <c r="AA56" s="48">
        <f>SUM(AA53:AA55)</f>
        <v>31127693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7217776</v>
      </c>
      <c r="D59" s="65">
        <f>SUM(D56:D58)</f>
        <v>0</v>
      </c>
      <c r="E59" s="66">
        <f t="shared" si="6"/>
        <v>31127693</v>
      </c>
      <c r="F59" s="67">
        <f t="shared" si="6"/>
        <v>31127693</v>
      </c>
      <c r="G59" s="67">
        <f t="shared" si="6"/>
        <v>3685436</v>
      </c>
      <c r="H59" s="67">
        <f t="shared" si="6"/>
        <v>-1857914</v>
      </c>
      <c r="I59" s="67">
        <f t="shared" si="6"/>
        <v>-17924976</v>
      </c>
      <c r="J59" s="67">
        <f t="shared" si="6"/>
        <v>-16097454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-16097454</v>
      </c>
      <c r="X59" s="67">
        <f t="shared" si="6"/>
        <v>7781922</v>
      </c>
      <c r="Y59" s="67">
        <f t="shared" si="6"/>
        <v>-23879376</v>
      </c>
      <c r="Z59" s="68">
        <f>+IF(X59&lt;&gt;0,+(Y59/X59)*100,0)</f>
        <v>-306.85704636977857</v>
      </c>
      <c r="AA59" s="65">
        <f>SUM(AA56:AA58)</f>
        <v>31127693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363455738</v>
      </c>
      <c r="D7" s="20"/>
      <c r="E7" s="21">
        <v>550751473</v>
      </c>
      <c r="F7" s="22">
        <v>550751473</v>
      </c>
      <c r="G7" s="22">
        <v>33125399</v>
      </c>
      <c r="H7" s="22">
        <v>34794291</v>
      </c>
      <c r="I7" s="22">
        <v>35622921</v>
      </c>
      <c r="J7" s="22">
        <v>103542611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103542611</v>
      </c>
      <c r="X7" s="22">
        <v>137687868</v>
      </c>
      <c r="Y7" s="22">
        <v>-34145257</v>
      </c>
      <c r="Z7" s="23">
        <v>-24.799030950206884</v>
      </c>
      <c r="AA7" s="20">
        <v>550751473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12263333</v>
      </c>
      <c r="D13" s="20"/>
      <c r="E13" s="21">
        <v>13179085</v>
      </c>
      <c r="F13" s="22">
        <v>13179085</v>
      </c>
      <c r="G13" s="22">
        <v>1099399</v>
      </c>
      <c r="H13" s="22">
        <v>1099855</v>
      </c>
      <c r="I13" s="22">
        <v>1108683</v>
      </c>
      <c r="J13" s="22">
        <v>3307937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3307937</v>
      </c>
      <c r="X13" s="22">
        <v>3294771</v>
      </c>
      <c r="Y13" s="22">
        <v>13166</v>
      </c>
      <c r="Z13" s="23">
        <v>0.39960288590618281</v>
      </c>
      <c r="AA13" s="20">
        <v>13179085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16143087</v>
      </c>
      <c r="Y25" s="22">
        <v>-16143087</v>
      </c>
      <c r="Z25" s="23">
        <v>-100</v>
      </c>
      <c r="AA25" s="20">
        <v>64572351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375719071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628502909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106850548</v>
      </c>
      <c r="X32" s="31">
        <f t="shared" si="0"/>
        <v>157125726</v>
      </c>
      <c r="Y32" s="31">
        <f t="shared" si="0"/>
        <v>-50275178</v>
      </c>
      <c r="Z32" s="32">
        <f>+IF(X32&lt;&gt;0,+(Y32/X32)*100,0)</f>
        <v>-31.996783263868579</v>
      </c>
      <c r="AA32" s="29">
        <f>SUM(AA6:AA31)</f>
        <v>628502909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74466858</v>
      </c>
      <c r="D34" s="20"/>
      <c r="E34" s="21">
        <v>77941318</v>
      </c>
      <c r="F34" s="22">
        <v>77941318</v>
      </c>
      <c r="G34" s="22">
        <v>6260973</v>
      </c>
      <c r="H34" s="22">
        <v>6320366</v>
      </c>
      <c r="I34" s="22">
        <v>6728695</v>
      </c>
      <c r="J34" s="22">
        <v>19310034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19310034</v>
      </c>
      <c r="X34" s="22">
        <v>19485333</v>
      </c>
      <c r="Y34" s="22">
        <v>-175299</v>
      </c>
      <c r="Z34" s="23">
        <v>-0.89964590289526991</v>
      </c>
      <c r="AA34" s="20">
        <v>77941318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154112947</v>
      </c>
      <c r="D37" s="20"/>
      <c r="E37" s="21">
        <v>183814366</v>
      </c>
      <c r="F37" s="22">
        <v>183814366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24164663</v>
      </c>
      <c r="X37" s="22">
        <v>45953589</v>
      </c>
      <c r="Y37" s="22">
        <v>-21788926</v>
      </c>
      <c r="Z37" s="23">
        <v>-47.415069147265079</v>
      </c>
      <c r="AA37" s="20">
        <v>183814366</v>
      </c>
    </row>
    <row r="38" spans="1:27" x14ac:dyDescent="0.25">
      <c r="A38" s="19" t="s">
        <v>64</v>
      </c>
      <c r="B38" s="15" t="s">
        <v>32</v>
      </c>
      <c r="C38" s="20">
        <v>400731045</v>
      </c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18412666</v>
      </c>
      <c r="X38" s="22">
        <v>27618999</v>
      </c>
      <c r="Y38" s="22">
        <v>-9206333</v>
      </c>
      <c r="Z38" s="23">
        <v>-33.333333333333329</v>
      </c>
      <c r="AA38" s="20">
        <v>110475995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54135014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13533753</v>
      </c>
      <c r="Y39" s="22">
        <v>-13533753</v>
      </c>
      <c r="Z39" s="23">
        <v>-100</v>
      </c>
      <c r="AA39" s="20">
        <v>54135014</v>
      </c>
    </row>
    <row r="40" spans="1:27" x14ac:dyDescent="0.25">
      <c r="A40" s="19" t="s">
        <v>40</v>
      </c>
      <c r="B40" s="15" t="s">
        <v>32</v>
      </c>
      <c r="C40" s="20">
        <v>53</v>
      </c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50001</v>
      </c>
      <c r="Y40" s="22">
        <v>-50001</v>
      </c>
      <c r="Z40" s="23">
        <v>-100</v>
      </c>
      <c r="AA40" s="20">
        <v>200000</v>
      </c>
    </row>
    <row r="41" spans="1:27" x14ac:dyDescent="0.25">
      <c r="A41" s="19" t="s">
        <v>66</v>
      </c>
      <c r="B41" s="15" t="s">
        <v>32</v>
      </c>
      <c r="C41" s="20">
        <v>117833988</v>
      </c>
      <c r="D41" s="20"/>
      <c r="E41" s="21">
        <v>148527000</v>
      </c>
      <c r="F41" s="22">
        <v>148527000</v>
      </c>
      <c r="G41" s="22">
        <v>3049536</v>
      </c>
      <c r="H41" s="22">
        <v>6663863</v>
      </c>
      <c r="I41" s="22">
        <v>7916537</v>
      </c>
      <c r="J41" s="22">
        <v>17629936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17629936</v>
      </c>
      <c r="X41" s="22">
        <v>37131747</v>
      </c>
      <c r="Y41" s="22">
        <v>-19501811</v>
      </c>
      <c r="Z41" s="23">
        <v>-52.520585686420837</v>
      </c>
      <c r="AA41" s="20">
        <v>148527000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2860392</v>
      </c>
      <c r="Y43" s="22">
        <v>-2860392</v>
      </c>
      <c r="Z43" s="23">
        <v>-100</v>
      </c>
      <c r="AA43" s="20">
        <v>11441563</v>
      </c>
    </row>
    <row r="44" spans="1:27" x14ac:dyDescent="0.25">
      <c r="A44" s="19" t="s">
        <v>69</v>
      </c>
      <c r="B44" s="15" t="s">
        <v>32</v>
      </c>
      <c r="C44" s="20">
        <v>8550987</v>
      </c>
      <c r="D44" s="20"/>
      <c r="E44" s="21">
        <v>11190165</v>
      </c>
      <c r="F44" s="22">
        <v>11190165</v>
      </c>
      <c r="G44" s="22">
        <v>55122</v>
      </c>
      <c r="H44" s="22">
        <v>96355</v>
      </c>
      <c r="I44" s="22">
        <v>158110</v>
      </c>
      <c r="J44" s="22">
        <v>309587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309587</v>
      </c>
      <c r="X44" s="22">
        <v>2797539</v>
      </c>
      <c r="Y44" s="22">
        <v>-2487952</v>
      </c>
      <c r="Z44" s="23">
        <v>-88.933594848901123</v>
      </c>
      <c r="AA44" s="20">
        <v>11190165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755695878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597725421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79826886</v>
      </c>
      <c r="X47" s="31">
        <f t="shared" si="1"/>
        <v>149431353</v>
      </c>
      <c r="Y47" s="31">
        <f t="shared" si="1"/>
        <v>-69604467</v>
      </c>
      <c r="Z47" s="32">
        <f>+IF(X47&lt;&gt;0,+(Y47/X47)*100,0)</f>
        <v>-46.579560181055172</v>
      </c>
      <c r="AA47" s="29">
        <f>SUM(AA34:AA46)</f>
        <v>597725421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-379976807</v>
      </c>
      <c r="D48" s="39">
        <f t="shared" si="2"/>
        <v>0</v>
      </c>
      <c r="E48" s="40">
        <f t="shared" si="2"/>
        <v>30777488</v>
      </c>
      <c r="F48" s="41">
        <f t="shared" si="2"/>
        <v>30777488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27023662</v>
      </c>
      <c r="X48" s="41">
        <f t="shared" si="2"/>
        <v>7694373</v>
      </c>
      <c r="Y48" s="41">
        <f t="shared" si="2"/>
        <v>19329289</v>
      </c>
      <c r="Z48" s="42">
        <f>+IF(X48&lt;&gt;0,+(Y48/X48)*100,0)</f>
        <v>251.21330873873674</v>
      </c>
      <c r="AA48" s="39">
        <f>+AA32-AA47</f>
        <v>30777488</v>
      </c>
    </row>
    <row r="49" spans="1:27" x14ac:dyDescent="0.25">
      <c r="A49" s="43" t="s">
        <v>74</v>
      </c>
      <c r="B49" s="15" t="s">
        <v>32</v>
      </c>
      <c r="C49" s="20">
        <v>59476648</v>
      </c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20476930</v>
      </c>
      <c r="X49" s="22">
        <v>13250001</v>
      </c>
      <c r="Y49" s="22">
        <v>7226929</v>
      </c>
      <c r="Z49" s="23">
        <v>54.542856260916508</v>
      </c>
      <c r="AA49" s="20">
        <v>53000000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-320500159</v>
      </c>
      <c r="D51" s="48">
        <f t="shared" si="3"/>
        <v>0</v>
      </c>
      <c r="E51" s="49">
        <f t="shared" si="3"/>
        <v>83777488</v>
      </c>
      <c r="F51" s="50">
        <f t="shared" si="3"/>
        <v>83777488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47500592</v>
      </c>
      <c r="X51" s="50">
        <f t="shared" si="3"/>
        <v>20944374</v>
      </c>
      <c r="Y51" s="50">
        <f t="shared" si="3"/>
        <v>26556218</v>
      </c>
      <c r="Z51" s="51">
        <f>+IF(X51&lt;&gt;0,+(Y51/X51)*100,0)</f>
        <v>126.79404025157304</v>
      </c>
      <c r="AA51" s="48">
        <f>SUM(AA48:AA50)</f>
        <v>83777488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-320500159</v>
      </c>
      <c r="D53" s="54">
        <f>+D51-D52</f>
        <v>0</v>
      </c>
      <c r="E53" s="55">
        <f t="shared" si="4"/>
        <v>83777488</v>
      </c>
      <c r="F53" s="56">
        <f t="shared" si="4"/>
        <v>83777488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47500592</v>
      </c>
      <c r="X53" s="56">
        <f t="shared" si="4"/>
        <v>20944374</v>
      </c>
      <c r="Y53" s="56">
        <f t="shared" si="4"/>
        <v>26556218</v>
      </c>
      <c r="Z53" s="57">
        <f>+IF(X53&lt;&gt;0,+(Y53/X53)*100,0)</f>
        <v>126.79404025157304</v>
      </c>
      <c r="AA53" s="54">
        <f>+AA51-AA52</f>
        <v>83777488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-320500159</v>
      </c>
      <c r="D56" s="48">
        <f>SUM(D53:D55)</f>
        <v>0</v>
      </c>
      <c r="E56" s="49">
        <f t="shared" si="5"/>
        <v>83777488</v>
      </c>
      <c r="F56" s="50">
        <f t="shared" si="5"/>
        <v>83777488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47500592</v>
      </c>
      <c r="X56" s="50">
        <f t="shared" si="5"/>
        <v>20944374</v>
      </c>
      <c r="Y56" s="50">
        <f t="shared" si="5"/>
        <v>26556218</v>
      </c>
      <c r="Z56" s="51">
        <f>+IF(X56&lt;&gt;0,+(Y56/X56)*100,0)</f>
        <v>126.79404025157304</v>
      </c>
      <c r="AA56" s="48">
        <f>SUM(AA53:AA55)</f>
        <v>83777488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-320500159</v>
      </c>
      <c r="D59" s="65">
        <f>SUM(D56:D58)</f>
        <v>0</v>
      </c>
      <c r="E59" s="66">
        <f t="shared" si="6"/>
        <v>83777488</v>
      </c>
      <c r="F59" s="67">
        <f t="shared" si="6"/>
        <v>83777488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47500592</v>
      </c>
      <c r="X59" s="67">
        <f t="shared" si="6"/>
        <v>20944374</v>
      </c>
      <c r="Y59" s="67">
        <f t="shared" si="6"/>
        <v>26556218</v>
      </c>
      <c r="Z59" s="68">
        <f>+IF(X59&lt;&gt;0,+(Y59/X59)*100,0)</f>
        <v>126.79404025157304</v>
      </c>
      <c r="AA59" s="65">
        <f>SUM(AA56:AA58)</f>
        <v>83777488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135183815</v>
      </c>
      <c r="G7" s="22">
        <v>7973435</v>
      </c>
      <c r="H7" s="22">
        <v>617304</v>
      </c>
      <c r="I7" s="22">
        <v>10093348</v>
      </c>
      <c r="J7" s="22">
        <v>18684087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18684087</v>
      </c>
      <c r="X7" s="22">
        <v>34020621</v>
      </c>
      <c r="Y7" s="22">
        <v>-15336534</v>
      </c>
      <c r="Z7" s="23">
        <v>-45.080111853337421</v>
      </c>
      <c r="AA7" s="20">
        <v>135183815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721373</v>
      </c>
      <c r="X13" s="22">
        <v>504711</v>
      </c>
      <c r="Y13" s="22">
        <v>216662</v>
      </c>
      <c r="Z13" s="23">
        <v>42.92793301513143</v>
      </c>
      <c r="AA13" s="20">
        <v>2018844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240828</v>
      </c>
      <c r="X19" s="22">
        <v>180306</v>
      </c>
      <c r="Y19" s="22">
        <v>60522</v>
      </c>
      <c r="Z19" s="23">
        <v>33.56627067318891</v>
      </c>
      <c r="AA19" s="20">
        <v>721224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20513</v>
      </c>
      <c r="X23" s="22">
        <v>2589</v>
      </c>
      <c r="Y23" s="22">
        <v>17924</v>
      </c>
      <c r="Z23" s="23">
        <v>692.31363460795671</v>
      </c>
      <c r="AA23" s="20">
        <v>10356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17849020</v>
      </c>
      <c r="X25" s="22">
        <v>10685347</v>
      </c>
      <c r="Y25" s="22">
        <v>7163673</v>
      </c>
      <c r="Z25" s="23">
        <v>67.042024933771444</v>
      </c>
      <c r="AA25" s="20">
        <v>42741385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1337415</v>
      </c>
      <c r="Y30" s="22">
        <v>-1337415</v>
      </c>
      <c r="Z30" s="23">
        <v>-100</v>
      </c>
      <c r="AA30" s="20">
        <v>5349652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186025276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37515821</v>
      </c>
      <c r="X32" s="31">
        <f t="shared" si="0"/>
        <v>46730989</v>
      </c>
      <c r="Y32" s="31">
        <f t="shared" si="0"/>
        <v>-9215168</v>
      </c>
      <c r="Z32" s="32">
        <f>+IF(X32&lt;&gt;0,+(Y32/X32)*100,0)</f>
        <v>-19.719608330994237</v>
      </c>
      <c r="AA32" s="29">
        <f>SUM(AA6:AA31)</f>
        <v>186025276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12911925</v>
      </c>
      <c r="X34" s="22">
        <v>12346734</v>
      </c>
      <c r="Y34" s="22">
        <v>565191</v>
      </c>
      <c r="Z34" s="23">
        <v>4.577655920990928</v>
      </c>
      <c r="AA34" s="20">
        <v>49386896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17808913</v>
      </c>
      <c r="G37" s="22">
        <v>713759</v>
      </c>
      <c r="H37" s="22">
        <v>2826401</v>
      </c>
      <c r="I37" s="22">
        <v>558353</v>
      </c>
      <c r="J37" s="22">
        <v>4098513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4098513</v>
      </c>
      <c r="X37" s="22">
        <v>3968055</v>
      </c>
      <c r="Y37" s="22">
        <v>130458</v>
      </c>
      <c r="Z37" s="23">
        <v>3.2877064456011822</v>
      </c>
      <c r="AA37" s="20">
        <v>17808913</v>
      </c>
    </row>
    <row r="38" spans="1:27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8806090</v>
      </c>
      <c r="X39" s="22">
        <v>5283654</v>
      </c>
      <c r="Y39" s="22">
        <v>3522436</v>
      </c>
      <c r="Z39" s="23">
        <v>66.666666666666657</v>
      </c>
      <c r="AA39" s="20">
        <v>21134616</v>
      </c>
    </row>
    <row r="40" spans="1:27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5678358</v>
      </c>
      <c r="Y40" s="22">
        <v>-5678358</v>
      </c>
      <c r="Z40" s="23">
        <v>-100</v>
      </c>
      <c r="AA40" s="20">
        <v>22712935</v>
      </c>
    </row>
    <row r="41" spans="1:27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36166503</v>
      </c>
      <c r="G41" s="22">
        <v>2172760</v>
      </c>
      <c r="H41" s="22">
        <v>3543930</v>
      </c>
      <c r="I41" s="22">
        <v>2937293</v>
      </c>
      <c r="J41" s="22">
        <v>8653983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8653983</v>
      </c>
      <c r="X41" s="22">
        <v>7843383</v>
      </c>
      <c r="Y41" s="22">
        <v>810600</v>
      </c>
      <c r="Z41" s="23">
        <v>10.334826184058588</v>
      </c>
      <c r="AA41" s="20">
        <v>36166503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272259</v>
      </c>
      <c r="Y43" s="22">
        <v>-272259</v>
      </c>
      <c r="Z43" s="23">
        <v>-100</v>
      </c>
      <c r="AA43" s="20">
        <v>1089041</v>
      </c>
    </row>
    <row r="44" spans="1:27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2290834</v>
      </c>
      <c r="G44" s="22">
        <v>90002</v>
      </c>
      <c r="H44" s="22">
        <v>148038</v>
      </c>
      <c r="I44" s="22">
        <v>58944</v>
      </c>
      <c r="J44" s="22">
        <v>296984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296984</v>
      </c>
      <c r="X44" s="22">
        <v>389864</v>
      </c>
      <c r="Y44" s="22">
        <v>-92880</v>
      </c>
      <c r="Z44" s="23">
        <v>-23.823692364516859</v>
      </c>
      <c r="AA44" s="20">
        <v>2290834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1301355</v>
      </c>
      <c r="Y46" s="22">
        <v>-1301355</v>
      </c>
      <c r="Z46" s="23">
        <v>-100</v>
      </c>
      <c r="AA46" s="20">
        <v>5205414</v>
      </c>
    </row>
    <row r="47" spans="1:27" x14ac:dyDescent="0.25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155795152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34767495</v>
      </c>
      <c r="X47" s="31">
        <f t="shared" si="1"/>
        <v>37083662</v>
      </c>
      <c r="Y47" s="31">
        <f t="shared" si="1"/>
        <v>-2316167</v>
      </c>
      <c r="Z47" s="32">
        <f>+IF(X47&lt;&gt;0,+(Y47/X47)*100,0)</f>
        <v>-6.2457882395756927</v>
      </c>
      <c r="AA47" s="29">
        <f>SUM(AA34:AA46)</f>
        <v>155795152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30230124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2748326</v>
      </c>
      <c r="X48" s="41">
        <f t="shared" si="2"/>
        <v>9647327</v>
      </c>
      <c r="Y48" s="41">
        <f t="shared" si="2"/>
        <v>-6899001</v>
      </c>
      <c r="Z48" s="42">
        <f>+IF(X48&lt;&gt;0,+(Y48/X48)*100,0)</f>
        <v>-71.512046808406097</v>
      </c>
      <c r="AA48" s="39">
        <f>+AA32-AA47</f>
        <v>30230124</v>
      </c>
    </row>
    <row r="49" spans="1:27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10959474</v>
      </c>
      <c r="X49" s="22">
        <v>33000000</v>
      </c>
      <c r="Y49" s="22">
        <v>-22040526</v>
      </c>
      <c r="Z49" s="23">
        <v>-66.789472727272724</v>
      </c>
      <c r="AA49" s="20">
        <v>118951600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149181724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13707800</v>
      </c>
      <c r="X51" s="50">
        <f t="shared" si="3"/>
        <v>42647327</v>
      </c>
      <c r="Y51" s="50">
        <f t="shared" si="3"/>
        <v>-28939527</v>
      </c>
      <c r="Z51" s="51">
        <f>+IF(X51&lt;&gt;0,+(Y51/X51)*100,0)</f>
        <v>-67.857774532973664</v>
      </c>
      <c r="AA51" s="48">
        <f>SUM(AA48:AA50)</f>
        <v>149181724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149181724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13707800</v>
      </c>
      <c r="X53" s="56">
        <f t="shared" si="4"/>
        <v>42647327</v>
      </c>
      <c r="Y53" s="56">
        <f t="shared" si="4"/>
        <v>-28939527</v>
      </c>
      <c r="Z53" s="57">
        <f>+IF(X53&lt;&gt;0,+(Y53/X53)*100,0)</f>
        <v>-67.857774532973664</v>
      </c>
      <c r="AA53" s="54">
        <f>+AA51-AA52</f>
        <v>149181724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149181724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13707800</v>
      </c>
      <c r="X56" s="50">
        <f t="shared" si="5"/>
        <v>42647327</v>
      </c>
      <c r="Y56" s="50">
        <f t="shared" si="5"/>
        <v>-28939527</v>
      </c>
      <c r="Z56" s="51">
        <f>+IF(X56&lt;&gt;0,+(Y56/X56)*100,0)</f>
        <v>-67.857774532973664</v>
      </c>
      <c r="AA56" s="48">
        <f>SUM(AA53:AA55)</f>
        <v>149181724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149181724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13707800</v>
      </c>
      <c r="X59" s="67">
        <f t="shared" si="6"/>
        <v>42647327</v>
      </c>
      <c r="Y59" s="67">
        <f t="shared" si="6"/>
        <v>-28939527</v>
      </c>
      <c r="Z59" s="68">
        <f>+IF(X59&lt;&gt;0,+(Y59/X59)*100,0)</f>
        <v>-67.857774532973664</v>
      </c>
      <c r="AA59" s="65">
        <f>SUM(AA56:AA58)</f>
        <v>149181724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20600882</v>
      </c>
      <c r="D7" s="20"/>
      <c r="E7" s="21">
        <v>20134134</v>
      </c>
      <c r="F7" s="22">
        <v>20134134</v>
      </c>
      <c r="G7" s="22">
        <v>1744714</v>
      </c>
      <c r="H7" s="22">
        <v>1985537</v>
      </c>
      <c r="I7" s="22">
        <v>1642914</v>
      </c>
      <c r="J7" s="22">
        <v>5373165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5373165</v>
      </c>
      <c r="X7" s="22">
        <v>5033535</v>
      </c>
      <c r="Y7" s="22">
        <v>339630</v>
      </c>
      <c r="Z7" s="23">
        <v>6.747345553373524</v>
      </c>
      <c r="AA7" s="20">
        <v>20134134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20600882</v>
      </c>
      <c r="D32" s="29">
        <f t="shared" ref="D32:Y32" si="0">SUM(D6:D31)</f>
        <v>0</v>
      </c>
      <c r="E32" s="30">
        <f t="shared" si="0"/>
        <v>20134134</v>
      </c>
      <c r="F32" s="31">
        <f t="shared" si="0"/>
        <v>20134134</v>
      </c>
      <c r="G32" s="31">
        <f t="shared" si="0"/>
        <v>1744714</v>
      </c>
      <c r="H32" s="31">
        <f t="shared" si="0"/>
        <v>1985537</v>
      </c>
      <c r="I32" s="31">
        <f t="shared" si="0"/>
        <v>1642914</v>
      </c>
      <c r="J32" s="31">
        <f t="shared" si="0"/>
        <v>5373165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5373165</v>
      </c>
      <c r="X32" s="31">
        <f t="shared" si="0"/>
        <v>5033535</v>
      </c>
      <c r="Y32" s="31">
        <f t="shared" si="0"/>
        <v>339630</v>
      </c>
      <c r="Z32" s="32">
        <f>+IF(X32&lt;&gt;0,+(Y32/X32)*100,0)</f>
        <v>6.747345553373524</v>
      </c>
      <c r="AA32" s="29">
        <f>SUM(AA6:AA31)</f>
        <v>20134134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8529675</v>
      </c>
      <c r="D34" s="20"/>
      <c r="E34" s="21">
        <v>6918202</v>
      </c>
      <c r="F34" s="22">
        <v>6918202</v>
      </c>
      <c r="G34" s="22">
        <v>775909</v>
      </c>
      <c r="H34" s="22"/>
      <c r="I34" s="22">
        <v>839151</v>
      </c>
      <c r="J34" s="22">
        <v>1615060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1615060</v>
      </c>
      <c r="X34" s="22">
        <v>1729551</v>
      </c>
      <c r="Y34" s="22">
        <v>-114491</v>
      </c>
      <c r="Z34" s="23">
        <v>-6.6196949381660337</v>
      </c>
      <c r="AA34" s="20">
        <v>6918202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8771034</v>
      </c>
      <c r="D37" s="20"/>
      <c r="E37" s="21">
        <v>7728133</v>
      </c>
      <c r="F37" s="22">
        <v>7728133</v>
      </c>
      <c r="G37" s="22">
        <v>403390</v>
      </c>
      <c r="H37" s="22">
        <v>164</v>
      </c>
      <c r="I37" s="22">
        <v>57</v>
      </c>
      <c r="J37" s="22">
        <v>403611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403611</v>
      </c>
      <c r="X37" s="22">
        <v>1932033</v>
      </c>
      <c r="Y37" s="22">
        <v>-1528422</v>
      </c>
      <c r="Z37" s="23">
        <v>-79.109518315680944</v>
      </c>
      <c r="AA37" s="20">
        <v>7728133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2082976</v>
      </c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99999</v>
      </c>
      <c r="Y41" s="22">
        <v>-99999</v>
      </c>
      <c r="Z41" s="23">
        <v>-100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227638</v>
      </c>
      <c r="D44" s="20"/>
      <c r="E44" s="21">
        <v>488073</v>
      </c>
      <c r="F44" s="22">
        <v>488073</v>
      </c>
      <c r="G44" s="22">
        <v>6627</v>
      </c>
      <c r="H44" s="22"/>
      <c r="I44" s="22">
        <v>7259</v>
      </c>
      <c r="J44" s="22">
        <v>13886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13886</v>
      </c>
      <c r="X44" s="22">
        <v>122019</v>
      </c>
      <c r="Y44" s="22">
        <v>-108133</v>
      </c>
      <c r="Z44" s="23">
        <v>-88.619805112318573</v>
      </c>
      <c r="AA44" s="20">
        <v>488073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19611323</v>
      </c>
      <c r="D47" s="29">
        <f t="shared" ref="D47:Y47" si="1">SUM(D34:D46)</f>
        <v>0</v>
      </c>
      <c r="E47" s="30">
        <f t="shared" si="1"/>
        <v>15534408</v>
      </c>
      <c r="F47" s="31">
        <f t="shared" si="1"/>
        <v>15534408</v>
      </c>
      <c r="G47" s="31">
        <f t="shared" si="1"/>
        <v>1185926</v>
      </c>
      <c r="H47" s="31">
        <f t="shared" si="1"/>
        <v>164</v>
      </c>
      <c r="I47" s="31">
        <f t="shared" si="1"/>
        <v>846467</v>
      </c>
      <c r="J47" s="31">
        <f t="shared" si="1"/>
        <v>2032557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2032557</v>
      </c>
      <c r="X47" s="31">
        <f t="shared" si="1"/>
        <v>3883602</v>
      </c>
      <c r="Y47" s="31">
        <f t="shared" si="1"/>
        <v>-1851045</v>
      </c>
      <c r="Z47" s="32">
        <f>+IF(X47&lt;&gt;0,+(Y47/X47)*100,0)</f>
        <v>-47.663097299877791</v>
      </c>
      <c r="AA47" s="29">
        <f>SUM(AA34:AA46)</f>
        <v>15534408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989559</v>
      </c>
      <c r="D48" s="39">
        <f t="shared" si="2"/>
        <v>0</v>
      </c>
      <c r="E48" s="40">
        <f t="shared" si="2"/>
        <v>4599726</v>
      </c>
      <c r="F48" s="41">
        <f t="shared" si="2"/>
        <v>4599726</v>
      </c>
      <c r="G48" s="41">
        <f t="shared" si="2"/>
        <v>558788</v>
      </c>
      <c r="H48" s="41">
        <f t="shared" si="2"/>
        <v>1985373</v>
      </c>
      <c r="I48" s="41">
        <f t="shared" si="2"/>
        <v>796447</v>
      </c>
      <c r="J48" s="41">
        <f t="shared" si="2"/>
        <v>3340608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3340608</v>
      </c>
      <c r="X48" s="41">
        <f t="shared" si="2"/>
        <v>1149933</v>
      </c>
      <c r="Y48" s="41">
        <f t="shared" si="2"/>
        <v>2190675</v>
      </c>
      <c r="Z48" s="42">
        <f>+IF(X48&lt;&gt;0,+(Y48/X48)*100,0)</f>
        <v>190.50457722319473</v>
      </c>
      <c r="AA48" s="39">
        <f>+AA32-AA47</f>
        <v>4599726</v>
      </c>
    </row>
    <row r="49" spans="1:27" x14ac:dyDescent="0.25">
      <c r="A49" s="43" t="s">
        <v>74</v>
      </c>
      <c r="B49" s="15" t="s">
        <v>32</v>
      </c>
      <c r="C49" s="20">
        <v>19999409</v>
      </c>
      <c r="D49" s="20"/>
      <c r="E49" s="21">
        <v>29000000</v>
      </c>
      <c r="F49" s="22">
        <v>29000000</v>
      </c>
      <c r="G49" s="22"/>
      <c r="H49" s="22"/>
      <c r="I49" s="22">
        <v>4144950</v>
      </c>
      <c r="J49" s="22">
        <v>4144950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4144950</v>
      </c>
      <c r="X49" s="22">
        <v>7250001</v>
      </c>
      <c r="Y49" s="22">
        <v>-3105051</v>
      </c>
      <c r="Z49" s="23">
        <v>-42.82828374782293</v>
      </c>
      <c r="AA49" s="20">
        <v>29000000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20988968</v>
      </c>
      <c r="D51" s="48">
        <f t="shared" si="3"/>
        <v>0</v>
      </c>
      <c r="E51" s="49">
        <f t="shared" si="3"/>
        <v>33599726</v>
      </c>
      <c r="F51" s="50">
        <f t="shared" si="3"/>
        <v>33599726</v>
      </c>
      <c r="G51" s="50">
        <f t="shared" si="3"/>
        <v>558788</v>
      </c>
      <c r="H51" s="50">
        <f t="shared" si="3"/>
        <v>1985373</v>
      </c>
      <c r="I51" s="50">
        <f t="shared" si="3"/>
        <v>4941397</v>
      </c>
      <c r="J51" s="50">
        <f t="shared" si="3"/>
        <v>7485558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7485558</v>
      </c>
      <c r="X51" s="50">
        <f t="shared" si="3"/>
        <v>8399934</v>
      </c>
      <c r="Y51" s="50">
        <f t="shared" si="3"/>
        <v>-914376</v>
      </c>
      <c r="Z51" s="51">
        <f>+IF(X51&lt;&gt;0,+(Y51/X51)*100,0)</f>
        <v>-10.885514100467933</v>
      </c>
      <c r="AA51" s="48">
        <f>SUM(AA48:AA50)</f>
        <v>33599726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20988968</v>
      </c>
      <c r="D53" s="54">
        <f>+D51-D52</f>
        <v>0</v>
      </c>
      <c r="E53" s="55">
        <f t="shared" si="4"/>
        <v>33599726</v>
      </c>
      <c r="F53" s="56">
        <f t="shared" si="4"/>
        <v>33599726</v>
      </c>
      <c r="G53" s="56">
        <f t="shared" si="4"/>
        <v>558788</v>
      </c>
      <c r="H53" s="56">
        <f t="shared" si="4"/>
        <v>1985373</v>
      </c>
      <c r="I53" s="56">
        <f t="shared" si="4"/>
        <v>4941397</v>
      </c>
      <c r="J53" s="56">
        <f t="shared" si="4"/>
        <v>7485558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7485558</v>
      </c>
      <c r="X53" s="56">
        <f t="shared" si="4"/>
        <v>8399934</v>
      </c>
      <c r="Y53" s="56">
        <f t="shared" si="4"/>
        <v>-914376</v>
      </c>
      <c r="Z53" s="57">
        <f>+IF(X53&lt;&gt;0,+(Y53/X53)*100,0)</f>
        <v>-10.885514100467933</v>
      </c>
      <c r="AA53" s="54">
        <f>+AA51-AA52</f>
        <v>33599726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20988968</v>
      </c>
      <c r="D56" s="48">
        <f>SUM(D53:D55)</f>
        <v>0</v>
      </c>
      <c r="E56" s="49">
        <f t="shared" si="5"/>
        <v>33599726</v>
      </c>
      <c r="F56" s="50">
        <f t="shared" si="5"/>
        <v>33599726</v>
      </c>
      <c r="G56" s="50">
        <f t="shared" si="5"/>
        <v>558788</v>
      </c>
      <c r="H56" s="50">
        <f t="shared" si="5"/>
        <v>1985373</v>
      </c>
      <c r="I56" s="50">
        <f t="shared" si="5"/>
        <v>4941397</v>
      </c>
      <c r="J56" s="50">
        <f t="shared" si="5"/>
        <v>7485558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7485558</v>
      </c>
      <c r="X56" s="50">
        <f t="shared" si="5"/>
        <v>8399934</v>
      </c>
      <c r="Y56" s="50">
        <f t="shared" si="5"/>
        <v>-914376</v>
      </c>
      <c r="Z56" s="51">
        <f>+IF(X56&lt;&gt;0,+(Y56/X56)*100,0)</f>
        <v>-10.885514100467933</v>
      </c>
      <c r="AA56" s="48">
        <f>SUM(AA53:AA55)</f>
        <v>33599726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20988968</v>
      </c>
      <c r="D59" s="65">
        <f>SUM(D56:D58)</f>
        <v>0</v>
      </c>
      <c r="E59" s="66">
        <f t="shared" si="6"/>
        <v>33599726</v>
      </c>
      <c r="F59" s="67">
        <f t="shared" si="6"/>
        <v>33599726</v>
      </c>
      <c r="G59" s="67">
        <f t="shared" si="6"/>
        <v>558788</v>
      </c>
      <c r="H59" s="67">
        <f t="shared" si="6"/>
        <v>1985373</v>
      </c>
      <c r="I59" s="67">
        <f t="shared" si="6"/>
        <v>4941397</v>
      </c>
      <c r="J59" s="67">
        <f t="shared" si="6"/>
        <v>7485558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7485558</v>
      </c>
      <c r="X59" s="67">
        <f t="shared" si="6"/>
        <v>8399934</v>
      </c>
      <c r="Y59" s="67">
        <f t="shared" si="6"/>
        <v>-914376</v>
      </c>
      <c r="Z59" s="68">
        <f>+IF(X59&lt;&gt;0,+(Y59/X59)*100,0)</f>
        <v>-10.885514100467933</v>
      </c>
      <c r="AA59" s="65">
        <f>SUM(AA56:AA58)</f>
        <v>33599726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90667975</v>
      </c>
      <c r="D7" s="20"/>
      <c r="E7" s="21">
        <v>96227892</v>
      </c>
      <c r="F7" s="22">
        <v>96227892</v>
      </c>
      <c r="G7" s="22">
        <v>8550127</v>
      </c>
      <c r="H7" s="22">
        <v>8804638</v>
      </c>
      <c r="I7" s="22">
        <v>8559663</v>
      </c>
      <c r="J7" s="22">
        <v>25914428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25914428</v>
      </c>
      <c r="X7" s="22">
        <v>24056973</v>
      </c>
      <c r="Y7" s="22">
        <v>1857455</v>
      </c>
      <c r="Z7" s="23">
        <v>7.7210669854432643</v>
      </c>
      <c r="AA7" s="20">
        <v>96227892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71847397</v>
      </c>
      <c r="D13" s="20"/>
      <c r="E13" s="21">
        <v>58273678</v>
      </c>
      <c r="F13" s="22">
        <v>58273678</v>
      </c>
      <c r="G13" s="22">
        <v>5198711</v>
      </c>
      <c r="H13" s="22">
        <v>32663145</v>
      </c>
      <c r="I13" s="22">
        <v>6211875</v>
      </c>
      <c r="J13" s="22">
        <v>44073731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44073731</v>
      </c>
      <c r="X13" s="22">
        <v>14568420</v>
      </c>
      <c r="Y13" s="22">
        <v>29505311</v>
      </c>
      <c r="Z13" s="23">
        <v>202.52924476367374</v>
      </c>
      <c r="AA13" s="20">
        <v>58273678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249999</v>
      </c>
      <c r="Y25" s="22">
        <v>-249999</v>
      </c>
      <c r="Z25" s="23">
        <v>-100</v>
      </c>
      <c r="AA25" s="20">
        <v>1000000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162515372</v>
      </c>
      <c r="D32" s="29">
        <f t="shared" ref="D32:Y32" si="0">SUM(D6:D31)</f>
        <v>0</v>
      </c>
      <c r="E32" s="30">
        <f t="shared" si="0"/>
        <v>155501570</v>
      </c>
      <c r="F32" s="31">
        <f t="shared" si="0"/>
        <v>155501570</v>
      </c>
      <c r="G32" s="31">
        <f t="shared" si="0"/>
        <v>13748838</v>
      </c>
      <c r="H32" s="31">
        <f t="shared" si="0"/>
        <v>41467783</v>
      </c>
      <c r="I32" s="31">
        <f t="shared" si="0"/>
        <v>14771538</v>
      </c>
      <c r="J32" s="31">
        <f t="shared" si="0"/>
        <v>69988159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69988159</v>
      </c>
      <c r="X32" s="31">
        <f t="shared" si="0"/>
        <v>38875392</v>
      </c>
      <c r="Y32" s="31">
        <f t="shared" si="0"/>
        <v>31112767</v>
      </c>
      <c r="Z32" s="32">
        <f>+IF(X32&lt;&gt;0,+(Y32/X32)*100,0)</f>
        <v>80.032034146433816</v>
      </c>
      <c r="AA32" s="29">
        <f>SUM(AA6:AA31)</f>
        <v>155501570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21754999</v>
      </c>
      <c r="D34" s="20"/>
      <c r="E34" s="21">
        <v>27619636</v>
      </c>
      <c r="F34" s="22">
        <v>27619636</v>
      </c>
      <c r="G34" s="22">
        <v>1939948</v>
      </c>
      <c r="H34" s="22">
        <v>2133606</v>
      </c>
      <c r="I34" s="22">
        <v>2039144</v>
      </c>
      <c r="J34" s="22">
        <v>6112698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6112698</v>
      </c>
      <c r="X34" s="22">
        <v>6904908</v>
      </c>
      <c r="Y34" s="22">
        <v>-792210</v>
      </c>
      <c r="Z34" s="23">
        <v>-11.473143451006154</v>
      </c>
      <c r="AA34" s="20">
        <v>27619636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149852531</v>
      </c>
      <c r="D37" s="20"/>
      <c r="E37" s="21">
        <v>147054963</v>
      </c>
      <c r="F37" s="22">
        <v>147054963</v>
      </c>
      <c r="G37" s="22"/>
      <c r="H37" s="22">
        <v>11790987</v>
      </c>
      <c r="I37" s="22"/>
      <c r="J37" s="22">
        <v>11790987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11790987</v>
      </c>
      <c r="X37" s="22">
        <v>36763740</v>
      </c>
      <c r="Y37" s="22">
        <v>-24972753</v>
      </c>
      <c r="Z37" s="23">
        <v>-67.927672755818634</v>
      </c>
      <c r="AA37" s="20">
        <v>147054963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42092613</v>
      </c>
      <c r="D41" s="20"/>
      <c r="E41" s="21">
        <v>35028062</v>
      </c>
      <c r="F41" s="22">
        <v>35028062</v>
      </c>
      <c r="G41" s="22"/>
      <c r="H41" s="22">
        <v>596792</v>
      </c>
      <c r="I41" s="22">
        <v>4509617</v>
      </c>
      <c r="J41" s="22">
        <v>5106409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5106409</v>
      </c>
      <c r="X41" s="22">
        <v>8757015</v>
      </c>
      <c r="Y41" s="22">
        <v>-3650606</v>
      </c>
      <c r="Z41" s="23">
        <v>-41.687789732003431</v>
      </c>
      <c r="AA41" s="20">
        <v>35028062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497973</v>
      </c>
      <c r="Y43" s="22">
        <v>-497973</v>
      </c>
      <c r="Z43" s="23">
        <v>-100</v>
      </c>
      <c r="AA43" s="20">
        <v>1991892</v>
      </c>
    </row>
    <row r="44" spans="1:27" x14ac:dyDescent="0.25">
      <c r="A44" s="19" t="s">
        <v>69</v>
      </c>
      <c r="B44" s="15" t="s">
        <v>32</v>
      </c>
      <c r="C44" s="20">
        <v>202148</v>
      </c>
      <c r="D44" s="20"/>
      <c r="E44" s="21">
        <v>228640</v>
      </c>
      <c r="F44" s="22">
        <v>228640</v>
      </c>
      <c r="G44" s="22">
        <v>15682</v>
      </c>
      <c r="H44" s="22">
        <v>17447</v>
      </c>
      <c r="I44" s="22">
        <v>16453</v>
      </c>
      <c r="J44" s="22">
        <v>49582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49582</v>
      </c>
      <c r="X44" s="22">
        <v>57159</v>
      </c>
      <c r="Y44" s="22">
        <v>-7577</v>
      </c>
      <c r="Z44" s="23">
        <v>-13.256005178537064</v>
      </c>
      <c r="AA44" s="20">
        <v>228640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213902291</v>
      </c>
      <c r="D47" s="29">
        <f t="shared" ref="D47:Y47" si="1">SUM(D34:D46)</f>
        <v>0</v>
      </c>
      <c r="E47" s="30">
        <f t="shared" si="1"/>
        <v>211923193</v>
      </c>
      <c r="F47" s="31">
        <f t="shared" si="1"/>
        <v>211923193</v>
      </c>
      <c r="G47" s="31">
        <f t="shared" si="1"/>
        <v>1955630</v>
      </c>
      <c r="H47" s="31">
        <f t="shared" si="1"/>
        <v>14538832</v>
      </c>
      <c r="I47" s="31">
        <f t="shared" si="1"/>
        <v>6565214</v>
      </c>
      <c r="J47" s="31">
        <f t="shared" si="1"/>
        <v>23059676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23059676</v>
      </c>
      <c r="X47" s="31">
        <f t="shared" si="1"/>
        <v>52980795</v>
      </c>
      <c r="Y47" s="31">
        <f t="shared" si="1"/>
        <v>-29921119</v>
      </c>
      <c r="Z47" s="32">
        <f>+IF(X47&lt;&gt;0,+(Y47/X47)*100,0)</f>
        <v>-56.475405852252692</v>
      </c>
      <c r="AA47" s="29">
        <f>SUM(AA34:AA46)</f>
        <v>211923193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-51386919</v>
      </c>
      <c r="D48" s="39">
        <f t="shared" si="2"/>
        <v>0</v>
      </c>
      <c r="E48" s="40">
        <f t="shared" si="2"/>
        <v>-56421623</v>
      </c>
      <c r="F48" s="41">
        <f t="shared" si="2"/>
        <v>-56421623</v>
      </c>
      <c r="G48" s="41">
        <f t="shared" si="2"/>
        <v>11793208</v>
      </c>
      <c r="H48" s="41">
        <f t="shared" si="2"/>
        <v>26928951</v>
      </c>
      <c r="I48" s="41">
        <f t="shared" si="2"/>
        <v>8206324</v>
      </c>
      <c r="J48" s="41">
        <f t="shared" si="2"/>
        <v>46928483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46928483</v>
      </c>
      <c r="X48" s="41">
        <f t="shared" si="2"/>
        <v>-14105403</v>
      </c>
      <c r="Y48" s="41">
        <f t="shared" si="2"/>
        <v>61033886</v>
      </c>
      <c r="Z48" s="42">
        <f>+IF(X48&lt;&gt;0,+(Y48/X48)*100,0)</f>
        <v>-432.69863328257969</v>
      </c>
      <c r="AA48" s="39">
        <f>+AA32-AA47</f>
        <v>-56421623</v>
      </c>
    </row>
    <row r="49" spans="1:27" x14ac:dyDescent="0.25">
      <c r="A49" s="43" t="s">
        <v>74</v>
      </c>
      <c r="B49" s="15" t="s">
        <v>32</v>
      </c>
      <c r="C49" s="20">
        <v>38000000</v>
      </c>
      <c r="D49" s="20"/>
      <c r="E49" s="21">
        <v>87000000</v>
      </c>
      <c r="F49" s="22">
        <v>87000000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21750000</v>
      </c>
      <c r="Y49" s="22">
        <v>-21750000</v>
      </c>
      <c r="Z49" s="23">
        <v>-100</v>
      </c>
      <c r="AA49" s="20">
        <v>87000000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-13386919</v>
      </c>
      <c r="D51" s="48">
        <f t="shared" si="3"/>
        <v>0</v>
      </c>
      <c r="E51" s="49">
        <f t="shared" si="3"/>
        <v>30578377</v>
      </c>
      <c r="F51" s="50">
        <f t="shared" si="3"/>
        <v>30578377</v>
      </c>
      <c r="G51" s="50">
        <f t="shared" si="3"/>
        <v>11793208</v>
      </c>
      <c r="H51" s="50">
        <f t="shared" si="3"/>
        <v>26928951</v>
      </c>
      <c r="I51" s="50">
        <f t="shared" si="3"/>
        <v>8206324</v>
      </c>
      <c r="J51" s="50">
        <f t="shared" si="3"/>
        <v>46928483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46928483</v>
      </c>
      <c r="X51" s="50">
        <f t="shared" si="3"/>
        <v>7644597</v>
      </c>
      <c r="Y51" s="50">
        <f t="shared" si="3"/>
        <v>39283886</v>
      </c>
      <c r="Z51" s="51">
        <f>+IF(X51&lt;&gt;0,+(Y51/X51)*100,0)</f>
        <v>513.87778845634375</v>
      </c>
      <c r="AA51" s="48">
        <f>SUM(AA48:AA50)</f>
        <v>30578377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-13386919</v>
      </c>
      <c r="D53" s="54">
        <f>+D51-D52</f>
        <v>0</v>
      </c>
      <c r="E53" s="55">
        <f t="shared" si="4"/>
        <v>30578377</v>
      </c>
      <c r="F53" s="56">
        <f t="shared" si="4"/>
        <v>30578377</v>
      </c>
      <c r="G53" s="56">
        <f t="shared" si="4"/>
        <v>11793208</v>
      </c>
      <c r="H53" s="56">
        <f t="shared" si="4"/>
        <v>26928951</v>
      </c>
      <c r="I53" s="56">
        <f t="shared" si="4"/>
        <v>8206324</v>
      </c>
      <c r="J53" s="56">
        <f t="shared" si="4"/>
        <v>46928483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46928483</v>
      </c>
      <c r="X53" s="56">
        <f t="shared" si="4"/>
        <v>7644597</v>
      </c>
      <c r="Y53" s="56">
        <f t="shared" si="4"/>
        <v>39283886</v>
      </c>
      <c r="Z53" s="57">
        <f>+IF(X53&lt;&gt;0,+(Y53/X53)*100,0)</f>
        <v>513.87778845634375</v>
      </c>
      <c r="AA53" s="54">
        <f>+AA51-AA52</f>
        <v>30578377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-13386919</v>
      </c>
      <c r="D56" s="48">
        <f>SUM(D53:D55)</f>
        <v>0</v>
      </c>
      <c r="E56" s="49">
        <f t="shared" si="5"/>
        <v>30578377</v>
      </c>
      <c r="F56" s="50">
        <f t="shared" si="5"/>
        <v>30578377</v>
      </c>
      <c r="G56" s="50">
        <f t="shared" si="5"/>
        <v>11793208</v>
      </c>
      <c r="H56" s="50">
        <f t="shared" si="5"/>
        <v>26928951</v>
      </c>
      <c r="I56" s="50">
        <f t="shared" si="5"/>
        <v>8206324</v>
      </c>
      <c r="J56" s="50">
        <f t="shared" si="5"/>
        <v>46928483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46928483</v>
      </c>
      <c r="X56" s="50">
        <f t="shared" si="5"/>
        <v>7644597</v>
      </c>
      <c r="Y56" s="50">
        <f t="shared" si="5"/>
        <v>39283886</v>
      </c>
      <c r="Z56" s="51">
        <f>+IF(X56&lt;&gt;0,+(Y56/X56)*100,0)</f>
        <v>513.87778845634375</v>
      </c>
      <c r="AA56" s="48">
        <f>SUM(AA53:AA55)</f>
        <v>30578377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-13386919</v>
      </c>
      <c r="D59" s="65">
        <f>SUM(D56:D58)</f>
        <v>0</v>
      </c>
      <c r="E59" s="66">
        <f t="shared" si="6"/>
        <v>30578377</v>
      </c>
      <c r="F59" s="67">
        <f t="shared" si="6"/>
        <v>30578377</v>
      </c>
      <c r="G59" s="67">
        <f t="shared" si="6"/>
        <v>11793208</v>
      </c>
      <c r="H59" s="67">
        <f t="shared" si="6"/>
        <v>26928951</v>
      </c>
      <c r="I59" s="67">
        <f t="shared" si="6"/>
        <v>8206324</v>
      </c>
      <c r="J59" s="67">
        <f t="shared" si="6"/>
        <v>46928483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46928483</v>
      </c>
      <c r="X59" s="67">
        <f t="shared" si="6"/>
        <v>7644597</v>
      </c>
      <c r="Y59" s="67">
        <f t="shared" si="6"/>
        <v>39283886</v>
      </c>
      <c r="Z59" s="68">
        <f>+IF(X59&lt;&gt;0,+(Y59/X59)*100,0)</f>
        <v>513.87778845634375</v>
      </c>
      <c r="AA59" s="65">
        <f>SUM(AA56:AA58)</f>
        <v>30578377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63974437</v>
      </c>
      <c r="D7" s="20"/>
      <c r="E7" s="21">
        <v>85332939</v>
      </c>
      <c r="F7" s="22">
        <v>85332939</v>
      </c>
      <c r="G7" s="22">
        <v>3491142</v>
      </c>
      <c r="H7" s="22">
        <v>3983148</v>
      </c>
      <c r="I7" s="22">
        <v>2493193</v>
      </c>
      <c r="J7" s="22">
        <v>9967483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9967483</v>
      </c>
      <c r="X7" s="22">
        <v>20906569</v>
      </c>
      <c r="Y7" s="22">
        <v>-10939086</v>
      </c>
      <c r="Z7" s="23">
        <v>-52.323678744226278</v>
      </c>
      <c r="AA7" s="20">
        <v>85332939</v>
      </c>
    </row>
    <row r="8" spans="1:27" x14ac:dyDescent="0.25">
      <c r="A8" s="19" t="s">
        <v>36</v>
      </c>
      <c r="B8" s="15" t="s">
        <v>32</v>
      </c>
      <c r="C8" s="20">
        <v>51211</v>
      </c>
      <c r="D8" s="20"/>
      <c r="E8" s="21">
        <v>31380</v>
      </c>
      <c r="F8" s="22">
        <v>31380</v>
      </c>
      <c r="G8" s="22">
        <v>3741</v>
      </c>
      <c r="H8" s="22">
        <v>5672</v>
      </c>
      <c r="I8" s="22">
        <v>666</v>
      </c>
      <c r="J8" s="22">
        <v>10079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10079</v>
      </c>
      <c r="X8" s="22">
        <v>7689</v>
      </c>
      <c r="Y8" s="22">
        <v>2390</v>
      </c>
      <c r="Z8" s="23">
        <v>31.083365847314344</v>
      </c>
      <c r="AA8" s="20">
        <v>31380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14850</v>
      </c>
      <c r="D17" s="20"/>
      <c r="E17" s="21">
        <v>15691</v>
      </c>
      <c r="F17" s="22">
        <v>15691</v>
      </c>
      <c r="G17" s="22">
        <v>1056</v>
      </c>
      <c r="H17" s="22">
        <v>6165</v>
      </c>
      <c r="I17" s="22">
        <v>1248</v>
      </c>
      <c r="J17" s="22">
        <v>8469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8469</v>
      </c>
      <c r="X17" s="22">
        <v>3843</v>
      </c>
      <c r="Y17" s="22">
        <v>4626</v>
      </c>
      <c r="Z17" s="23">
        <v>120.37470725995317</v>
      </c>
      <c r="AA17" s="20">
        <v>15691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64040498</v>
      </c>
      <c r="D32" s="29">
        <f t="shared" ref="D32:Y32" si="0">SUM(D6:D31)</f>
        <v>0</v>
      </c>
      <c r="E32" s="30">
        <f t="shared" si="0"/>
        <v>85380010</v>
      </c>
      <c r="F32" s="31">
        <f t="shared" si="0"/>
        <v>85380010</v>
      </c>
      <c r="G32" s="31">
        <f t="shared" si="0"/>
        <v>3495939</v>
      </c>
      <c r="H32" s="31">
        <f t="shared" si="0"/>
        <v>3994985</v>
      </c>
      <c r="I32" s="31">
        <f t="shared" si="0"/>
        <v>2495107</v>
      </c>
      <c r="J32" s="31">
        <f t="shared" si="0"/>
        <v>9986031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9986031</v>
      </c>
      <c r="X32" s="31">
        <f t="shared" si="0"/>
        <v>20918101</v>
      </c>
      <c r="Y32" s="31">
        <f t="shared" si="0"/>
        <v>-10932070</v>
      </c>
      <c r="Z32" s="32">
        <f>+IF(X32&lt;&gt;0,+(Y32/X32)*100,0)</f>
        <v>-52.261292743543017</v>
      </c>
      <c r="AA32" s="29">
        <f>SUM(AA6:AA31)</f>
        <v>85380010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49916498</v>
      </c>
      <c r="D34" s="20"/>
      <c r="E34" s="21">
        <v>52107627</v>
      </c>
      <c r="F34" s="22">
        <v>52107627</v>
      </c>
      <c r="G34" s="22">
        <v>7297976</v>
      </c>
      <c r="H34" s="22">
        <v>3542613</v>
      </c>
      <c r="I34" s="22">
        <v>4321849</v>
      </c>
      <c r="J34" s="22">
        <v>15162438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15162438</v>
      </c>
      <c r="X34" s="22">
        <v>12766369</v>
      </c>
      <c r="Y34" s="22">
        <v>2396069</v>
      </c>
      <c r="Z34" s="23">
        <v>18.768602098216022</v>
      </c>
      <c r="AA34" s="20">
        <v>52107627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1861959</v>
      </c>
      <c r="D37" s="20"/>
      <c r="E37" s="21">
        <v>3000000</v>
      </c>
      <c r="F37" s="22">
        <v>3000000</v>
      </c>
      <c r="G37" s="22"/>
      <c r="H37" s="22">
        <v>44103</v>
      </c>
      <c r="I37" s="22">
        <v>21400</v>
      </c>
      <c r="J37" s="22">
        <v>65503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65503</v>
      </c>
      <c r="X37" s="22">
        <v>735000</v>
      </c>
      <c r="Y37" s="22">
        <v>-669497</v>
      </c>
      <c r="Z37" s="23">
        <v>-91.088027210884363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86282866</v>
      </c>
      <c r="D38" s="20"/>
      <c r="E38" s="21">
        <v>29056238</v>
      </c>
      <c r="F38" s="22">
        <v>29056238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7264059</v>
      </c>
      <c r="Y38" s="22">
        <v>-7264059</v>
      </c>
      <c r="Z38" s="23">
        <v>-100</v>
      </c>
      <c r="AA38" s="20">
        <v>29056238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33951149</v>
      </c>
      <c r="D41" s="20"/>
      <c r="E41" s="21">
        <v>23000000</v>
      </c>
      <c r="F41" s="22">
        <v>23000000</v>
      </c>
      <c r="G41" s="22">
        <v>6012788</v>
      </c>
      <c r="H41" s="22">
        <v>2334190</v>
      </c>
      <c r="I41" s="22">
        <v>5376724</v>
      </c>
      <c r="J41" s="22">
        <v>13723702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13723702</v>
      </c>
      <c r="X41" s="22">
        <v>5635000</v>
      </c>
      <c r="Y41" s="22">
        <v>8088702</v>
      </c>
      <c r="Z41" s="23">
        <v>143.54395740905056</v>
      </c>
      <c r="AA41" s="20">
        <v>23000000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2825148</v>
      </c>
      <c r="D44" s="20"/>
      <c r="E44" s="21">
        <v>1250000</v>
      </c>
      <c r="F44" s="22">
        <v>1250000</v>
      </c>
      <c r="G44" s="22">
        <v>362560</v>
      </c>
      <c r="H44" s="22">
        <v>361456</v>
      </c>
      <c r="I44" s="22">
        <v>361456</v>
      </c>
      <c r="J44" s="22">
        <v>1085472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1085472</v>
      </c>
      <c r="X44" s="22">
        <v>306250</v>
      </c>
      <c r="Y44" s="22">
        <v>779222</v>
      </c>
      <c r="Z44" s="23">
        <v>254.43983673469387</v>
      </c>
      <c r="AA44" s="20">
        <v>1250000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174837620</v>
      </c>
      <c r="D47" s="29">
        <f t="shared" ref="D47:Y47" si="1">SUM(D34:D46)</f>
        <v>0</v>
      </c>
      <c r="E47" s="30">
        <f t="shared" si="1"/>
        <v>108413865</v>
      </c>
      <c r="F47" s="31">
        <f t="shared" si="1"/>
        <v>108413865</v>
      </c>
      <c r="G47" s="31">
        <f t="shared" si="1"/>
        <v>13673324</v>
      </c>
      <c r="H47" s="31">
        <f t="shared" si="1"/>
        <v>6282362</v>
      </c>
      <c r="I47" s="31">
        <f t="shared" si="1"/>
        <v>10081429</v>
      </c>
      <c r="J47" s="31">
        <f t="shared" si="1"/>
        <v>30037115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30037115</v>
      </c>
      <c r="X47" s="31">
        <f t="shared" si="1"/>
        <v>26706678</v>
      </c>
      <c r="Y47" s="31">
        <f t="shared" si="1"/>
        <v>3330437</v>
      </c>
      <c r="Z47" s="32">
        <f>+IF(X47&lt;&gt;0,+(Y47/X47)*100,0)</f>
        <v>12.470427808355648</v>
      </c>
      <c r="AA47" s="29">
        <f>SUM(AA34:AA46)</f>
        <v>108413865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-110797122</v>
      </c>
      <c r="D48" s="39">
        <f t="shared" si="2"/>
        <v>0</v>
      </c>
      <c r="E48" s="40">
        <f t="shared" si="2"/>
        <v>-23033855</v>
      </c>
      <c r="F48" s="41">
        <f t="shared" si="2"/>
        <v>-23033855</v>
      </c>
      <c r="G48" s="41">
        <f t="shared" si="2"/>
        <v>-10177385</v>
      </c>
      <c r="H48" s="41">
        <f t="shared" si="2"/>
        <v>-2287377</v>
      </c>
      <c r="I48" s="41">
        <f t="shared" si="2"/>
        <v>-7586322</v>
      </c>
      <c r="J48" s="41">
        <f t="shared" si="2"/>
        <v>-20051084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-20051084</v>
      </c>
      <c r="X48" s="41">
        <f t="shared" si="2"/>
        <v>-5788577</v>
      </c>
      <c r="Y48" s="41">
        <f t="shared" si="2"/>
        <v>-14262507</v>
      </c>
      <c r="Z48" s="42">
        <f>+IF(X48&lt;&gt;0,+(Y48/X48)*100,0)</f>
        <v>246.39055505351317</v>
      </c>
      <c r="AA48" s="39">
        <f>+AA32-AA47</f>
        <v>-23033855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-110797122</v>
      </c>
      <c r="D51" s="48">
        <f t="shared" si="3"/>
        <v>0</v>
      </c>
      <c r="E51" s="49">
        <f t="shared" si="3"/>
        <v>-23033855</v>
      </c>
      <c r="F51" s="50">
        <f t="shared" si="3"/>
        <v>-23033855</v>
      </c>
      <c r="G51" s="50">
        <f t="shared" si="3"/>
        <v>-10177385</v>
      </c>
      <c r="H51" s="50">
        <f t="shared" si="3"/>
        <v>-2287377</v>
      </c>
      <c r="I51" s="50">
        <f t="shared" si="3"/>
        <v>-7586322</v>
      </c>
      <c r="J51" s="50">
        <f t="shared" si="3"/>
        <v>-20051084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-20051084</v>
      </c>
      <c r="X51" s="50">
        <f t="shared" si="3"/>
        <v>-5788577</v>
      </c>
      <c r="Y51" s="50">
        <f t="shared" si="3"/>
        <v>-14262507</v>
      </c>
      <c r="Z51" s="51">
        <f>+IF(X51&lt;&gt;0,+(Y51/X51)*100,0)</f>
        <v>246.39055505351317</v>
      </c>
      <c r="AA51" s="48">
        <f>SUM(AA48:AA50)</f>
        <v>-23033855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-110797122</v>
      </c>
      <c r="D53" s="54">
        <f>+D51-D52</f>
        <v>0</v>
      </c>
      <c r="E53" s="55">
        <f t="shared" si="4"/>
        <v>-23033855</v>
      </c>
      <c r="F53" s="56">
        <f t="shared" si="4"/>
        <v>-23033855</v>
      </c>
      <c r="G53" s="56">
        <f t="shared" si="4"/>
        <v>-10177385</v>
      </c>
      <c r="H53" s="56">
        <f t="shared" si="4"/>
        <v>-2287377</v>
      </c>
      <c r="I53" s="56">
        <f t="shared" si="4"/>
        <v>-7586322</v>
      </c>
      <c r="J53" s="56">
        <f t="shared" si="4"/>
        <v>-20051084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-20051084</v>
      </c>
      <c r="X53" s="56">
        <f t="shared" si="4"/>
        <v>-5788577</v>
      </c>
      <c r="Y53" s="56">
        <f t="shared" si="4"/>
        <v>-14262507</v>
      </c>
      <c r="Z53" s="57">
        <f>+IF(X53&lt;&gt;0,+(Y53/X53)*100,0)</f>
        <v>246.39055505351317</v>
      </c>
      <c r="AA53" s="54">
        <f>+AA51-AA52</f>
        <v>-23033855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-110797122</v>
      </c>
      <c r="D56" s="48">
        <f>SUM(D53:D55)</f>
        <v>0</v>
      </c>
      <c r="E56" s="49">
        <f t="shared" si="5"/>
        <v>-23033855</v>
      </c>
      <c r="F56" s="50">
        <f t="shared" si="5"/>
        <v>-23033855</v>
      </c>
      <c r="G56" s="50">
        <f t="shared" si="5"/>
        <v>-10177385</v>
      </c>
      <c r="H56" s="50">
        <f t="shared" si="5"/>
        <v>-2287377</v>
      </c>
      <c r="I56" s="50">
        <f t="shared" si="5"/>
        <v>-7586322</v>
      </c>
      <c r="J56" s="50">
        <f t="shared" si="5"/>
        <v>-20051084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-20051084</v>
      </c>
      <c r="X56" s="50">
        <f t="shared" si="5"/>
        <v>-5788577</v>
      </c>
      <c r="Y56" s="50">
        <f t="shared" si="5"/>
        <v>-14262507</v>
      </c>
      <c r="Z56" s="51">
        <f>+IF(X56&lt;&gt;0,+(Y56/X56)*100,0)</f>
        <v>246.39055505351317</v>
      </c>
      <c r="AA56" s="48">
        <f>SUM(AA53:AA55)</f>
        <v>-23033855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-110797122</v>
      </c>
      <c r="D59" s="65">
        <f>SUM(D56:D58)</f>
        <v>0</v>
      </c>
      <c r="E59" s="66">
        <f t="shared" si="6"/>
        <v>-23033855</v>
      </c>
      <c r="F59" s="67">
        <f t="shared" si="6"/>
        <v>-23033855</v>
      </c>
      <c r="G59" s="67">
        <f t="shared" si="6"/>
        <v>-10177385</v>
      </c>
      <c r="H59" s="67">
        <f t="shared" si="6"/>
        <v>-2287377</v>
      </c>
      <c r="I59" s="67">
        <f t="shared" si="6"/>
        <v>-7586322</v>
      </c>
      <c r="J59" s="67">
        <f t="shared" si="6"/>
        <v>-20051084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-20051084</v>
      </c>
      <c r="X59" s="67">
        <f t="shared" si="6"/>
        <v>-5788577</v>
      </c>
      <c r="Y59" s="67">
        <f t="shared" si="6"/>
        <v>-14262507</v>
      </c>
      <c r="Z59" s="68">
        <f>+IF(X59&lt;&gt;0,+(Y59/X59)*100,0)</f>
        <v>246.39055505351317</v>
      </c>
      <c r="AA59" s="65">
        <f>SUM(AA56:AA58)</f>
        <v>-23033855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56524268</v>
      </c>
      <c r="D7" s="20"/>
      <c r="E7" s="21">
        <v>66543000</v>
      </c>
      <c r="F7" s="22">
        <v>66543000</v>
      </c>
      <c r="G7" s="22">
        <v>5581293</v>
      </c>
      <c r="H7" s="22">
        <v>6105471</v>
      </c>
      <c r="I7" s="22">
        <v>5036315</v>
      </c>
      <c r="J7" s="22">
        <v>16723079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16723079</v>
      </c>
      <c r="X7" s="22">
        <v>16635744</v>
      </c>
      <c r="Y7" s="22">
        <v>87335</v>
      </c>
      <c r="Z7" s="23">
        <v>0.52498403437802366</v>
      </c>
      <c r="AA7" s="20">
        <v>66543000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9510233</v>
      </c>
      <c r="D13" s="20"/>
      <c r="E13" s="21">
        <v>2153865</v>
      </c>
      <c r="F13" s="22">
        <v>2153865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538464</v>
      </c>
      <c r="Y13" s="22">
        <v>-538464</v>
      </c>
      <c r="Z13" s="23">
        <v>-100</v>
      </c>
      <c r="AA13" s="20">
        <v>2153865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324390</v>
      </c>
      <c r="X28" s="22">
        <v>864249</v>
      </c>
      <c r="Y28" s="22">
        <v>-539859</v>
      </c>
      <c r="Z28" s="23">
        <v>-62.465678294102744</v>
      </c>
      <c r="AA28" s="20">
        <v>3457000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66034501</v>
      </c>
      <c r="D32" s="29">
        <f t="shared" ref="D32:Y32" si="0">SUM(D6:D31)</f>
        <v>0</v>
      </c>
      <c r="E32" s="30">
        <f t="shared" si="0"/>
        <v>72153865</v>
      </c>
      <c r="F32" s="31">
        <f t="shared" si="0"/>
        <v>72153865</v>
      </c>
      <c r="G32" s="31">
        <f t="shared" si="0"/>
        <v>5689268</v>
      </c>
      <c r="H32" s="31">
        <f t="shared" si="0"/>
        <v>6213248</v>
      </c>
      <c r="I32" s="31">
        <f t="shared" si="0"/>
        <v>5144953</v>
      </c>
      <c r="J32" s="31">
        <f t="shared" si="0"/>
        <v>17047469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17047469</v>
      </c>
      <c r="X32" s="31">
        <f t="shared" si="0"/>
        <v>18038457</v>
      </c>
      <c r="Y32" s="31">
        <f t="shared" si="0"/>
        <v>-990988</v>
      </c>
      <c r="Z32" s="32">
        <f>+IF(X32&lt;&gt;0,+(Y32/X32)*100,0)</f>
        <v>-5.4937514888329968</v>
      </c>
      <c r="AA32" s="29">
        <f>SUM(AA6:AA31)</f>
        <v>72153865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15251714</v>
      </c>
      <c r="D34" s="20"/>
      <c r="E34" s="21">
        <v>17675375</v>
      </c>
      <c r="F34" s="22">
        <v>17675375</v>
      </c>
      <c r="G34" s="22">
        <v>1177872</v>
      </c>
      <c r="H34" s="22">
        <v>1383301</v>
      </c>
      <c r="I34" s="22">
        <v>1451110</v>
      </c>
      <c r="J34" s="22">
        <v>4012283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4012283</v>
      </c>
      <c r="X34" s="22">
        <v>4418823</v>
      </c>
      <c r="Y34" s="22">
        <v>-406540</v>
      </c>
      <c r="Z34" s="23">
        <v>-9.2001874707359868</v>
      </c>
      <c r="AA34" s="20">
        <v>17675375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2045608</v>
      </c>
      <c r="D37" s="20"/>
      <c r="E37" s="21">
        <v>1899996</v>
      </c>
      <c r="F37" s="22">
        <v>1899996</v>
      </c>
      <c r="G37" s="22">
        <v>-4547659</v>
      </c>
      <c r="H37" s="22">
        <v>5074880</v>
      </c>
      <c r="I37" s="22">
        <v>73686</v>
      </c>
      <c r="J37" s="22">
        <v>600907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600907</v>
      </c>
      <c r="X37" s="22">
        <v>474999</v>
      </c>
      <c r="Y37" s="22">
        <v>125908</v>
      </c>
      <c r="Z37" s="23">
        <v>26.50700317263826</v>
      </c>
      <c r="AA37" s="20">
        <v>1899996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33187932</v>
      </c>
      <c r="F38" s="22">
        <v>33187932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8296983</v>
      </c>
      <c r="Y38" s="22">
        <v>-8296983</v>
      </c>
      <c r="Z38" s="23">
        <v>-100</v>
      </c>
      <c r="AA38" s="20">
        <v>33187932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4873160</v>
      </c>
      <c r="F39" s="22">
        <v>4873160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1218231</v>
      </c>
      <c r="Y39" s="22">
        <v>-1218231</v>
      </c>
      <c r="Z39" s="23">
        <v>-100</v>
      </c>
      <c r="AA39" s="20">
        <v>4873160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3317362</v>
      </c>
      <c r="D41" s="20"/>
      <c r="E41" s="21">
        <v>7999992</v>
      </c>
      <c r="F41" s="22">
        <v>7999992</v>
      </c>
      <c r="G41" s="22"/>
      <c r="H41" s="22">
        <v>106182</v>
      </c>
      <c r="I41" s="22">
        <v>380118</v>
      </c>
      <c r="J41" s="22">
        <v>486300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486300</v>
      </c>
      <c r="X41" s="22">
        <v>1999998</v>
      </c>
      <c r="Y41" s="22">
        <v>-1513698</v>
      </c>
      <c r="Z41" s="23">
        <v>-75.684975684975683</v>
      </c>
      <c r="AA41" s="20">
        <v>7999992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1927122</v>
      </c>
      <c r="D44" s="20"/>
      <c r="E44" s="21">
        <v>128532</v>
      </c>
      <c r="F44" s="22">
        <v>128532</v>
      </c>
      <c r="G44" s="22">
        <v>9261</v>
      </c>
      <c r="H44" s="22">
        <v>13136</v>
      </c>
      <c r="I44" s="22">
        <v>12004</v>
      </c>
      <c r="J44" s="22">
        <v>34401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34401</v>
      </c>
      <c r="X44" s="22">
        <v>32133</v>
      </c>
      <c r="Y44" s="22">
        <v>2268</v>
      </c>
      <c r="Z44" s="23">
        <v>7.0581645037811596</v>
      </c>
      <c r="AA44" s="20">
        <v>128532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22541806</v>
      </c>
      <c r="D47" s="29">
        <f t="shared" ref="D47:Y47" si="1">SUM(D34:D46)</f>
        <v>0</v>
      </c>
      <c r="E47" s="30">
        <f t="shared" si="1"/>
        <v>65764987</v>
      </c>
      <c r="F47" s="31">
        <f t="shared" si="1"/>
        <v>65764987</v>
      </c>
      <c r="G47" s="31">
        <f t="shared" si="1"/>
        <v>-3360526</v>
      </c>
      <c r="H47" s="31">
        <f t="shared" si="1"/>
        <v>6577499</v>
      </c>
      <c r="I47" s="31">
        <f t="shared" si="1"/>
        <v>1916918</v>
      </c>
      <c r="J47" s="31">
        <f t="shared" si="1"/>
        <v>5133891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5133891</v>
      </c>
      <c r="X47" s="31">
        <f t="shared" si="1"/>
        <v>16441167</v>
      </c>
      <c r="Y47" s="31">
        <f t="shared" si="1"/>
        <v>-11307276</v>
      </c>
      <c r="Z47" s="32">
        <f>+IF(X47&lt;&gt;0,+(Y47/X47)*100,0)</f>
        <v>-68.774169132884538</v>
      </c>
      <c r="AA47" s="29">
        <f>SUM(AA34:AA46)</f>
        <v>65764987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43492695</v>
      </c>
      <c r="D48" s="39">
        <f t="shared" si="2"/>
        <v>0</v>
      </c>
      <c r="E48" s="40">
        <f t="shared" si="2"/>
        <v>6388878</v>
      </c>
      <c r="F48" s="41">
        <f t="shared" si="2"/>
        <v>6388878</v>
      </c>
      <c r="G48" s="41">
        <f t="shared" si="2"/>
        <v>9049794</v>
      </c>
      <c r="H48" s="41">
        <f t="shared" si="2"/>
        <v>-364251</v>
      </c>
      <c r="I48" s="41">
        <f t="shared" si="2"/>
        <v>3228035</v>
      </c>
      <c r="J48" s="41">
        <f t="shared" si="2"/>
        <v>11913578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11913578</v>
      </c>
      <c r="X48" s="41">
        <f t="shared" si="2"/>
        <v>1597290</v>
      </c>
      <c r="Y48" s="41">
        <f t="shared" si="2"/>
        <v>10316288</v>
      </c>
      <c r="Z48" s="42">
        <f>+IF(X48&lt;&gt;0,+(Y48/X48)*100,0)</f>
        <v>645.86192864163672</v>
      </c>
      <c r="AA48" s="39">
        <f>+AA32-AA47</f>
        <v>6388878</v>
      </c>
    </row>
    <row r="49" spans="1:27" x14ac:dyDescent="0.25">
      <c r="A49" s="43" t="s">
        <v>74</v>
      </c>
      <c r="B49" s="15" t="s">
        <v>32</v>
      </c>
      <c r="C49" s="20">
        <v>25297291</v>
      </c>
      <c r="D49" s="20"/>
      <c r="E49" s="21">
        <v>90000000</v>
      </c>
      <c r="F49" s="22">
        <v>90000000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22499997</v>
      </c>
      <c r="Y49" s="22">
        <v>-22499997</v>
      </c>
      <c r="Z49" s="23">
        <v>-100</v>
      </c>
      <c r="AA49" s="20">
        <v>90000000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68789986</v>
      </c>
      <c r="D51" s="48">
        <f t="shared" si="3"/>
        <v>0</v>
      </c>
      <c r="E51" s="49">
        <f t="shared" si="3"/>
        <v>96388878</v>
      </c>
      <c r="F51" s="50">
        <f t="shared" si="3"/>
        <v>96388878</v>
      </c>
      <c r="G51" s="50">
        <f t="shared" si="3"/>
        <v>9049794</v>
      </c>
      <c r="H51" s="50">
        <f t="shared" si="3"/>
        <v>-364251</v>
      </c>
      <c r="I51" s="50">
        <f t="shared" si="3"/>
        <v>3228035</v>
      </c>
      <c r="J51" s="50">
        <f t="shared" si="3"/>
        <v>11913578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11913578</v>
      </c>
      <c r="X51" s="50">
        <f t="shared" si="3"/>
        <v>24097287</v>
      </c>
      <c r="Y51" s="50">
        <f t="shared" si="3"/>
        <v>-12183709</v>
      </c>
      <c r="Z51" s="51">
        <f>+IF(X51&lt;&gt;0,+(Y51/X51)*100,0)</f>
        <v>-50.560500856382717</v>
      </c>
      <c r="AA51" s="48">
        <f>SUM(AA48:AA50)</f>
        <v>96388878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68789986</v>
      </c>
      <c r="D53" s="54">
        <f>+D51-D52</f>
        <v>0</v>
      </c>
      <c r="E53" s="55">
        <f t="shared" si="4"/>
        <v>96388878</v>
      </c>
      <c r="F53" s="56">
        <f t="shared" si="4"/>
        <v>96388878</v>
      </c>
      <c r="G53" s="56">
        <f t="shared" si="4"/>
        <v>9049794</v>
      </c>
      <c r="H53" s="56">
        <f t="shared" si="4"/>
        <v>-364251</v>
      </c>
      <c r="I53" s="56">
        <f t="shared" si="4"/>
        <v>3228035</v>
      </c>
      <c r="J53" s="56">
        <f t="shared" si="4"/>
        <v>11913578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11913578</v>
      </c>
      <c r="X53" s="56">
        <f t="shared" si="4"/>
        <v>24097287</v>
      </c>
      <c r="Y53" s="56">
        <f t="shared" si="4"/>
        <v>-12183709</v>
      </c>
      <c r="Z53" s="57">
        <f>+IF(X53&lt;&gt;0,+(Y53/X53)*100,0)</f>
        <v>-50.560500856382717</v>
      </c>
      <c r="AA53" s="54">
        <f>+AA51-AA52</f>
        <v>96388878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68789986</v>
      </c>
      <c r="D56" s="48">
        <f>SUM(D53:D55)</f>
        <v>0</v>
      </c>
      <c r="E56" s="49">
        <f t="shared" si="5"/>
        <v>96388878</v>
      </c>
      <c r="F56" s="50">
        <f t="shared" si="5"/>
        <v>96388878</v>
      </c>
      <c r="G56" s="50">
        <f t="shared" si="5"/>
        <v>9049794</v>
      </c>
      <c r="H56" s="50">
        <f t="shared" si="5"/>
        <v>-364251</v>
      </c>
      <c r="I56" s="50">
        <f t="shared" si="5"/>
        <v>3228035</v>
      </c>
      <c r="J56" s="50">
        <f t="shared" si="5"/>
        <v>11913578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11913578</v>
      </c>
      <c r="X56" s="50">
        <f t="shared" si="5"/>
        <v>24097287</v>
      </c>
      <c r="Y56" s="50">
        <f t="shared" si="5"/>
        <v>-12183709</v>
      </c>
      <c r="Z56" s="51">
        <f>+IF(X56&lt;&gt;0,+(Y56/X56)*100,0)</f>
        <v>-50.560500856382717</v>
      </c>
      <c r="AA56" s="48">
        <f>SUM(AA53:AA55)</f>
        <v>96388878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68789986</v>
      </c>
      <c r="D59" s="65">
        <f>SUM(D56:D58)</f>
        <v>0</v>
      </c>
      <c r="E59" s="66">
        <f t="shared" si="6"/>
        <v>96388878</v>
      </c>
      <c r="F59" s="67">
        <f t="shared" si="6"/>
        <v>96388878</v>
      </c>
      <c r="G59" s="67">
        <f t="shared" si="6"/>
        <v>9049794</v>
      </c>
      <c r="H59" s="67">
        <f t="shared" si="6"/>
        <v>-364251</v>
      </c>
      <c r="I59" s="67">
        <f t="shared" si="6"/>
        <v>3228035</v>
      </c>
      <c r="J59" s="67">
        <f t="shared" si="6"/>
        <v>11913578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11913578</v>
      </c>
      <c r="X59" s="67">
        <f t="shared" si="6"/>
        <v>24097287</v>
      </c>
      <c r="Y59" s="67">
        <f t="shared" si="6"/>
        <v>-12183709</v>
      </c>
      <c r="Z59" s="68">
        <f>+IF(X59&lt;&gt;0,+(Y59/X59)*100,0)</f>
        <v>-50.560500856382717</v>
      </c>
      <c r="AA59" s="65">
        <f>SUM(AA56:AA58)</f>
        <v>96388878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33803744</v>
      </c>
      <c r="D7" s="20"/>
      <c r="E7" s="21">
        <v>38973853</v>
      </c>
      <c r="F7" s="22">
        <v>38973853</v>
      </c>
      <c r="G7" s="22"/>
      <c r="H7" s="22">
        <v>2441888</v>
      </c>
      <c r="I7" s="22">
        <v>5310457</v>
      </c>
      <c r="J7" s="22">
        <v>7752345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7752345</v>
      </c>
      <c r="X7" s="22">
        <v>9743460</v>
      </c>
      <c r="Y7" s="22">
        <v>-1991115</v>
      </c>
      <c r="Z7" s="23">
        <v>-20.435399745059762</v>
      </c>
      <c r="AA7" s="20">
        <v>38973853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1065999</v>
      </c>
      <c r="D13" s="20"/>
      <c r="E13" s="21">
        <v>1023100</v>
      </c>
      <c r="F13" s="22">
        <v>1023100</v>
      </c>
      <c r="G13" s="22"/>
      <c r="H13" s="22">
        <v>110303</v>
      </c>
      <c r="I13" s="22">
        <v>220171</v>
      </c>
      <c r="J13" s="22">
        <v>330474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330474</v>
      </c>
      <c r="X13" s="22">
        <v>255774</v>
      </c>
      <c r="Y13" s="22">
        <v>74700</v>
      </c>
      <c r="Z13" s="23">
        <v>29.205470454385512</v>
      </c>
      <c r="AA13" s="20">
        <v>1023100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172271276</v>
      </c>
      <c r="D25" s="20"/>
      <c r="E25" s="21">
        <v>189677732</v>
      </c>
      <c r="F25" s="22">
        <v>194802732</v>
      </c>
      <c r="G25" s="22"/>
      <c r="H25" s="22"/>
      <c r="I25" s="22">
        <v>83287661</v>
      </c>
      <c r="J25" s="22">
        <v>83287661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83287661</v>
      </c>
      <c r="X25" s="22">
        <v>48700680</v>
      </c>
      <c r="Y25" s="22">
        <v>34586981</v>
      </c>
      <c r="Z25" s="23">
        <v>71.01950321843556</v>
      </c>
      <c r="AA25" s="20">
        <v>194802732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207141019</v>
      </c>
      <c r="D32" s="29">
        <f t="shared" ref="D32:Y32" si="0">SUM(D6:D31)</f>
        <v>0</v>
      </c>
      <c r="E32" s="30">
        <f t="shared" si="0"/>
        <v>229674685</v>
      </c>
      <c r="F32" s="31">
        <f t="shared" si="0"/>
        <v>234799685</v>
      </c>
      <c r="G32" s="31">
        <f t="shared" si="0"/>
        <v>0</v>
      </c>
      <c r="H32" s="31">
        <f t="shared" si="0"/>
        <v>2552191</v>
      </c>
      <c r="I32" s="31">
        <f t="shared" si="0"/>
        <v>88818289</v>
      </c>
      <c r="J32" s="31">
        <f t="shared" si="0"/>
        <v>91370480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91370480</v>
      </c>
      <c r="X32" s="31">
        <f t="shared" si="0"/>
        <v>58699914</v>
      </c>
      <c r="Y32" s="31">
        <f t="shared" si="0"/>
        <v>32670566</v>
      </c>
      <c r="Z32" s="32">
        <f>+IF(X32&lt;&gt;0,+(Y32/X32)*100,0)</f>
        <v>55.656923108950387</v>
      </c>
      <c r="AA32" s="29">
        <f>SUM(AA6:AA31)</f>
        <v>234799685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165624945</v>
      </c>
      <c r="D34" s="20"/>
      <c r="E34" s="21">
        <v>146097784</v>
      </c>
      <c r="F34" s="22">
        <v>146097784</v>
      </c>
      <c r="G34" s="22"/>
      <c r="H34" s="22">
        <v>14420586</v>
      </c>
      <c r="I34" s="22">
        <v>26909241</v>
      </c>
      <c r="J34" s="22">
        <v>41329827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41329827</v>
      </c>
      <c r="X34" s="22">
        <v>36524493</v>
      </c>
      <c r="Y34" s="22">
        <v>4805334</v>
      </c>
      <c r="Z34" s="23">
        <v>13.156470098024359</v>
      </c>
      <c r="AA34" s="20">
        <v>146097784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23710984</v>
      </c>
      <c r="D37" s="20"/>
      <c r="E37" s="21">
        <v>26577157</v>
      </c>
      <c r="F37" s="22">
        <v>27397157</v>
      </c>
      <c r="G37" s="22"/>
      <c r="H37" s="22">
        <v>1298144</v>
      </c>
      <c r="I37" s="22">
        <v>7154860</v>
      </c>
      <c r="J37" s="22">
        <v>8453004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8453004</v>
      </c>
      <c r="X37" s="22">
        <v>6849294</v>
      </c>
      <c r="Y37" s="22">
        <v>1603710</v>
      </c>
      <c r="Z37" s="23">
        <v>23.414238022196159</v>
      </c>
      <c r="AA37" s="20">
        <v>27397157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50995079</v>
      </c>
      <c r="D39" s="20"/>
      <c r="E39" s="21">
        <v>36475288</v>
      </c>
      <c r="F39" s="22">
        <v>36475288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9118836</v>
      </c>
      <c r="Y39" s="22">
        <v>-9118836</v>
      </c>
      <c r="Z39" s="23">
        <v>-100</v>
      </c>
      <c r="AA39" s="20">
        <v>36475288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17769260</v>
      </c>
      <c r="D41" s="20"/>
      <c r="E41" s="21">
        <v>18097084</v>
      </c>
      <c r="F41" s="22">
        <v>18097084</v>
      </c>
      <c r="G41" s="22"/>
      <c r="H41" s="22">
        <v>178047</v>
      </c>
      <c r="I41" s="22">
        <v>1282992</v>
      </c>
      <c r="J41" s="22">
        <v>1461039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1461039</v>
      </c>
      <c r="X41" s="22">
        <v>4524276</v>
      </c>
      <c r="Y41" s="22">
        <v>-3063237</v>
      </c>
      <c r="Z41" s="23">
        <v>-67.706678372406998</v>
      </c>
      <c r="AA41" s="20">
        <v>18097084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4126797</v>
      </c>
      <c r="D44" s="20"/>
      <c r="E44" s="21">
        <v>2101795</v>
      </c>
      <c r="F44" s="22">
        <v>2101795</v>
      </c>
      <c r="G44" s="22"/>
      <c r="H44" s="22">
        <v>599470</v>
      </c>
      <c r="I44" s="22">
        <v>1278149</v>
      </c>
      <c r="J44" s="22">
        <v>1877619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1877619</v>
      </c>
      <c r="X44" s="22">
        <v>525459</v>
      </c>
      <c r="Y44" s="22">
        <v>1352160</v>
      </c>
      <c r="Z44" s="23">
        <v>257.3293063778525</v>
      </c>
      <c r="AA44" s="20">
        <v>2101795</v>
      </c>
    </row>
    <row r="45" spans="1:27" x14ac:dyDescent="0.25">
      <c r="A45" s="19" t="s">
        <v>70</v>
      </c>
      <c r="B45" s="15" t="s">
        <v>32</v>
      </c>
      <c r="C45" s="20">
        <v>2228210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264455275</v>
      </c>
      <c r="D47" s="29">
        <f t="shared" ref="D47:Y47" si="1">SUM(D34:D46)</f>
        <v>0</v>
      </c>
      <c r="E47" s="30">
        <f t="shared" si="1"/>
        <v>229349108</v>
      </c>
      <c r="F47" s="31">
        <f t="shared" si="1"/>
        <v>230169108</v>
      </c>
      <c r="G47" s="31">
        <f t="shared" si="1"/>
        <v>0</v>
      </c>
      <c r="H47" s="31">
        <f t="shared" si="1"/>
        <v>16496247</v>
      </c>
      <c r="I47" s="31">
        <f t="shared" si="1"/>
        <v>36625242</v>
      </c>
      <c r="J47" s="31">
        <f t="shared" si="1"/>
        <v>53121489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53121489</v>
      </c>
      <c r="X47" s="31">
        <f t="shared" si="1"/>
        <v>57542358</v>
      </c>
      <c r="Y47" s="31">
        <f t="shared" si="1"/>
        <v>-4420869</v>
      </c>
      <c r="Z47" s="32">
        <f>+IF(X47&lt;&gt;0,+(Y47/X47)*100,0)</f>
        <v>-7.68280820191623</v>
      </c>
      <c r="AA47" s="29">
        <f>SUM(AA34:AA46)</f>
        <v>230169108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-57314256</v>
      </c>
      <c r="D48" s="39">
        <f t="shared" si="2"/>
        <v>0</v>
      </c>
      <c r="E48" s="40">
        <f t="shared" si="2"/>
        <v>325577</v>
      </c>
      <c r="F48" s="41">
        <f t="shared" si="2"/>
        <v>4630577</v>
      </c>
      <c r="G48" s="41">
        <f t="shared" si="2"/>
        <v>0</v>
      </c>
      <c r="H48" s="41">
        <f t="shared" si="2"/>
        <v>-13944056</v>
      </c>
      <c r="I48" s="41">
        <f t="shared" si="2"/>
        <v>52193047</v>
      </c>
      <c r="J48" s="41">
        <f t="shared" si="2"/>
        <v>38248991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38248991</v>
      </c>
      <c r="X48" s="41">
        <f t="shared" si="2"/>
        <v>1157556</v>
      </c>
      <c r="Y48" s="41">
        <f t="shared" si="2"/>
        <v>37091435</v>
      </c>
      <c r="Z48" s="42">
        <f>+IF(X48&lt;&gt;0,+(Y48/X48)*100,0)</f>
        <v>3204.2886046117856</v>
      </c>
      <c r="AA48" s="39">
        <f>+AA32-AA47</f>
        <v>4630577</v>
      </c>
    </row>
    <row r="49" spans="1:27" x14ac:dyDescent="0.25">
      <c r="A49" s="43" t="s">
        <v>74</v>
      </c>
      <c r="B49" s="15" t="s">
        <v>32</v>
      </c>
      <c r="C49" s="20">
        <v>487154536</v>
      </c>
      <c r="D49" s="20"/>
      <c r="E49" s="21">
        <v>273221440</v>
      </c>
      <c r="F49" s="22">
        <v>284326440</v>
      </c>
      <c r="G49" s="22"/>
      <c r="H49" s="22">
        <v>39984309</v>
      </c>
      <c r="I49" s="22">
        <v>23159438</v>
      </c>
      <c r="J49" s="22">
        <v>63143747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63143747</v>
      </c>
      <c r="X49" s="22">
        <v>71081607</v>
      </c>
      <c r="Y49" s="22">
        <v>-7937860</v>
      </c>
      <c r="Z49" s="23">
        <v>-11.167248934031557</v>
      </c>
      <c r="AA49" s="20">
        <v>284326440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429840280</v>
      </c>
      <c r="D51" s="48">
        <f t="shared" si="3"/>
        <v>0</v>
      </c>
      <c r="E51" s="49">
        <f t="shared" si="3"/>
        <v>273547017</v>
      </c>
      <c r="F51" s="50">
        <f t="shared" si="3"/>
        <v>288957017</v>
      </c>
      <c r="G51" s="50">
        <f t="shared" si="3"/>
        <v>0</v>
      </c>
      <c r="H51" s="50">
        <f t="shared" si="3"/>
        <v>26040253</v>
      </c>
      <c r="I51" s="50">
        <f t="shared" si="3"/>
        <v>75352485</v>
      </c>
      <c r="J51" s="50">
        <f t="shared" si="3"/>
        <v>101392738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101392738</v>
      </c>
      <c r="X51" s="50">
        <f t="shared" si="3"/>
        <v>72239163</v>
      </c>
      <c r="Y51" s="50">
        <f t="shared" si="3"/>
        <v>29153575</v>
      </c>
      <c r="Z51" s="51">
        <f>+IF(X51&lt;&gt;0,+(Y51/X51)*100,0)</f>
        <v>40.357022132163962</v>
      </c>
      <c r="AA51" s="48">
        <f>SUM(AA48:AA50)</f>
        <v>288957017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429840280</v>
      </c>
      <c r="D53" s="54">
        <f>+D51-D52</f>
        <v>0</v>
      </c>
      <c r="E53" s="55">
        <f t="shared" si="4"/>
        <v>273547017</v>
      </c>
      <c r="F53" s="56">
        <f t="shared" si="4"/>
        <v>288957017</v>
      </c>
      <c r="G53" s="56">
        <f t="shared" si="4"/>
        <v>0</v>
      </c>
      <c r="H53" s="56">
        <f t="shared" si="4"/>
        <v>26040253</v>
      </c>
      <c r="I53" s="56">
        <f t="shared" si="4"/>
        <v>75352485</v>
      </c>
      <c r="J53" s="56">
        <f t="shared" si="4"/>
        <v>101392738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101392738</v>
      </c>
      <c r="X53" s="56">
        <f t="shared" si="4"/>
        <v>72239163</v>
      </c>
      <c r="Y53" s="56">
        <f t="shared" si="4"/>
        <v>29153575</v>
      </c>
      <c r="Z53" s="57">
        <f>+IF(X53&lt;&gt;0,+(Y53/X53)*100,0)</f>
        <v>40.357022132163962</v>
      </c>
      <c r="AA53" s="54">
        <f>+AA51-AA52</f>
        <v>288957017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429840280</v>
      </c>
      <c r="D56" s="48">
        <f>SUM(D53:D55)</f>
        <v>0</v>
      </c>
      <c r="E56" s="49">
        <f t="shared" si="5"/>
        <v>273547017</v>
      </c>
      <c r="F56" s="50">
        <f t="shared" si="5"/>
        <v>288957017</v>
      </c>
      <c r="G56" s="50">
        <f t="shared" si="5"/>
        <v>0</v>
      </c>
      <c r="H56" s="50">
        <f t="shared" si="5"/>
        <v>26040253</v>
      </c>
      <c r="I56" s="50">
        <f t="shared" si="5"/>
        <v>75352485</v>
      </c>
      <c r="J56" s="50">
        <f t="shared" si="5"/>
        <v>101392738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101392738</v>
      </c>
      <c r="X56" s="50">
        <f t="shared" si="5"/>
        <v>72239163</v>
      </c>
      <c r="Y56" s="50">
        <f t="shared" si="5"/>
        <v>29153575</v>
      </c>
      <c r="Z56" s="51">
        <f>+IF(X56&lt;&gt;0,+(Y56/X56)*100,0)</f>
        <v>40.357022132163962</v>
      </c>
      <c r="AA56" s="48">
        <f>SUM(AA53:AA55)</f>
        <v>288957017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429840280</v>
      </c>
      <c r="D59" s="65">
        <f>SUM(D56:D58)</f>
        <v>0</v>
      </c>
      <c r="E59" s="66">
        <f t="shared" si="6"/>
        <v>273547017</v>
      </c>
      <c r="F59" s="67">
        <f t="shared" si="6"/>
        <v>288957017</v>
      </c>
      <c r="G59" s="67">
        <f t="shared" si="6"/>
        <v>0</v>
      </c>
      <c r="H59" s="67">
        <f t="shared" si="6"/>
        <v>26040253</v>
      </c>
      <c r="I59" s="67">
        <f t="shared" si="6"/>
        <v>75352485</v>
      </c>
      <c r="J59" s="67">
        <f t="shared" si="6"/>
        <v>101392738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101392738</v>
      </c>
      <c r="X59" s="67">
        <f t="shared" si="6"/>
        <v>72239163</v>
      </c>
      <c r="Y59" s="67">
        <f t="shared" si="6"/>
        <v>29153575</v>
      </c>
      <c r="Z59" s="68">
        <f>+IF(X59&lt;&gt;0,+(Y59/X59)*100,0)</f>
        <v>40.357022132163962</v>
      </c>
      <c r="AA59" s="65">
        <f>SUM(AA56:AA58)</f>
        <v>288957017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66859594</v>
      </c>
      <c r="D7" s="20"/>
      <c r="E7" s="21">
        <v>40133755</v>
      </c>
      <c r="F7" s="22">
        <v>40133755</v>
      </c>
      <c r="G7" s="22">
        <v>6204258</v>
      </c>
      <c r="H7" s="22">
        <v>6296414</v>
      </c>
      <c r="I7" s="22">
        <v>6298294</v>
      </c>
      <c r="J7" s="22">
        <v>18798966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18798966</v>
      </c>
      <c r="X7" s="22">
        <v>10033437</v>
      </c>
      <c r="Y7" s="22">
        <v>8765529</v>
      </c>
      <c r="Z7" s="23">
        <v>87.363173755912356</v>
      </c>
      <c r="AA7" s="20">
        <v>40133755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66859594</v>
      </c>
      <c r="D32" s="29">
        <f t="shared" ref="D32:Y32" si="0">SUM(D6:D31)</f>
        <v>0</v>
      </c>
      <c r="E32" s="30">
        <f t="shared" si="0"/>
        <v>40133755</v>
      </c>
      <c r="F32" s="31">
        <f t="shared" si="0"/>
        <v>40133755</v>
      </c>
      <c r="G32" s="31">
        <f t="shared" si="0"/>
        <v>6204258</v>
      </c>
      <c r="H32" s="31">
        <f t="shared" si="0"/>
        <v>6296414</v>
      </c>
      <c r="I32" s="31">
        <f t="shared" si="0"/>
        <v>6298294</v>
      </c>
      <c r="J32" s="31">
        <f t="shared" si="0"/>
        <v>18798966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18798966</v>
      </c>
      <c r="X32" s="31">
        <f t="shared" si="0"/>
        <v>10033437</v>
      </c>
      <c r="Y32" s="31">
        <f t="shared" si="0"/>
        <v>8765529</v>
      </c>
      <c r="Z32" s="32">
        <f>+IF(X32&lt;&gt;0,+(Y32/X32)*100,0)</f>
        <v>87.363173755912356</v>
      </c>
      <c r="AA32" s="29">
        <f>SUM(AA6:AA31)</f>
        <v>40133755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166240621</v>
      </c>
      <c r="D34" s="20"/>
      <c r="E34" s="21">
        <v>100635609</v>
      </c>
      <c r="F34" s="22">
        <v>100635609</v>
      </c>
      <c r="G34" s="22">
        <v>11993061</v>
      </c>
      <c r="H34" s="22">
        <v>13965274</v>
      </c>
      <c r="I34" s="22">
        <v>12583175</v>
      </c>
      <c r="J34" s="22">
        <v>38541510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38541510</v>
      </c>
      <c r="X34" s="22">
        <v>25158903</v>
      </c>
      <c r="Y34" s="22">
        <v>13382607</v>
      </c>
      <c r="Z34" s="23">
        <v>53.192331160066871</v>
      </c>
      <c r="AA34" s="20">
        <v>100635609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18332474</v>
      </c>
      <c r="D37" s="20"/>
      <c r="E37" s="21">
        <v>21136411</v>
      </c>
      <c r="F37" s="22">
        <v>21136411</v>
      </c>
      <c r="G37" s="22">
        <v>1072445</v>
      </c>
      <c r="H37" s="22"/>
      <c r="I37" s="22"/>
      <c r="J37" s="22">
        <v>1072445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1072445</v>
      </c>
      <c r="X37" s="22">
        <v>5284101</v>
      </c>
      <c r="Y37" s="22">
        <v>-4211656</v>
      </c>
      <c r="Z37" s="23">
        <v>-79.704305424896305</v>
      </c>
      <c r="AA37" s="20">
        <v>21136411</v>
      </c>
    </row>
    <row r="38" spans="1:27" x14ac:dyDescent="0.25">
      <c r="A38" s="19" t="s">
        <v>64</v>
      </c>
      <c r="B38" s="15" t="s">
        <v>32</v>
      </c>
      <c r="C38" s="20">
        <v>274857</v>
      </c>
      <c r="D38" s="20"/>
      <c r="E38" s="21">
        <v>10416218</v>
      </c>
      <c r="F38" s="22">
        <v>10416218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2604054</v>
      </c>
      <c r="Y38" s="22">
        <v>-2604054</v>
      </c>
      <c r="Z38" s="23">
        <v>-100</v>
      </c>
      <c r="AA38" s="20">
        <v>10416218</v>
      </c>
    </row>
    <row r="39" spans="1:27" x14ac:dyDescent="0.25">
      <c r="A39" s="19" t="s">
        <v>65</v>
      </c>
      <c r="B39" s="15" t="s">
        <v>32</v>
      </c>
      <c r="C39" s="20">
        <v>520881</v>
      </c>
      <c r="D39" s="20"/>
      <c r="E39" s="21"/>
      <c r="F39" s="22"/>
      <c r="G39" s="22"/>
      <c r="H39" s="22"/>
      <c r="I39" s="22">
        <v>131917</v>
      </c>
      <c r="J39" s="22">
        <v>131917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131917</v>
      </c>
      <c r="X39" s="22"/>
      <c r="Y39" s="22">
        <v>131917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35529203</v>
      </c>
      <c r="D41" s="20"/>
      <c r="E41" s="21">
        <v>32317104</v>
      </c>
      <c r="F41" s="22">
        <v>32317104</v>
      </c>
      <c r="G41" s="22">
        <v>3183021</v>
      </c>
      <c r="H41" s="22">
        <v>5512551</v>
      </c>
      <c r="I41" s="22">
        <v>3518056</v>
      </c>
      <c r="J41" s="22">
        <v>12213628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12213628</v>
      </c>
      <c r="X41" s="22">
        <v>8079276</v>
      </c>
      <c r="Y41" s="22">
        <v>4134352</v>
      </c>
      <c r="Z41" s="23">
        <v>51.172308013737869</v>
      </c>
      <c r="AA41" s="20">
        <v>32317104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11797207</v>
      </c>
      <c r="D44" s="20"/>
      <c r="E44" s="21">
        <v>10261841</v>
      </c>
      <c r="F44" s="22">
        <v>10261841</v>
      </c>
      <c r="G44" s="22">
        <v>520194</v>
      </c>
      <c r="H44" s="22">
        <v>697964</v>
      </c>
      <c r="I44" s="22">
        <v>174986</v>
      </c>
      <c r="J44" s="22">
        <v>1393144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1393144</v>
      </c>
      <c r="X44" s="22">
        <v>2565456</v>
      </c>
      <c r="Y44" s="22">
        <v>-1172312</v>
      </c>
      <c r="Z44" s="23">
        <v>-45.696047798130238</v>
      </c>
      <c r="AA44" s="20">
        <v>10261841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232695243</v>
      </c>
      <c r="D47" s="29">
        <f t="shared" ref="D47:Y47" si="1">SUM(D34:D46)</f>
        <v>0</v>
      </c>
      <c r="E47" s="30">
        <f t="shared" si="1"/>
        <v>174767183</v>
      </c>
      <c r="F47" s="31">
        <f t="shared" si="1"/>
        <v>174767183</v>
      </c>
      <c r="G47" s="31">
        <f t="shared" si="1"/>
        <v>16768721</v>
      </c>
      <c r="H47" s="31">
        <f t="shared" si="1"/>
        <v>20175789</v>
      </c>
      <c r="I47" s="31">
        <f t="shared" si="1"/>
        <v>16408134</v>
      </c>
      <c r="J47" s="31">
        <f t="shared" si="1"/>
        <v>53352644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53352644</v>
      </c>
      <c r="X47" s="31">
        <f t="shared" si="1"/>
        <v>43691790</v>
      </c>
      <c r="Y47" s="31">
        <f t="shared" si="1"/>
        <v>9660854</v>
      </c>
      <c r="Z47" s="32">
        <f>+IF(X47&lt;&gt;0,+(Y47/X47)*100,0)</f>
        <v>22.111371495651699</v>
      </c>
      <c r="AA47" s="29">
        <f>SUM(AA34:AA46)</f>
        <v>174767183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-165835649</v>
      </c>
      <c r="D48" s="39">
        <f t="shared" si="2"/>
        <v>0</v>
      </c>
      <c r="E48" s="40">
        <f t="shared" si="2"/>
        <v>-134633428</v>
      </c>
      <c r="F48" s="41">
        <f t="shared" si="2"/>
        <v>-134633428</v>
      </c>
      <c r="G48" s="41">
        <f t="shared" si="2"/>
        <v>-10564463</v>
      </c>
      <c r="H48" s="41">
        <f t="shared" si="2"/>
        <v>-13879375</v>
      </c>
      <c r="I48" s="41">
        <f t="shared" si="2"/>
        <v>-10109840</v>
      </c>
      <c r="J48" s="41">
        <f t="shared" si="2"/>
        <v>-34553678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-34553678</v>
      </c>
      <c r="X48" s="41">
        <f t="shared" si="2"/>
        <v>-33658353</v>
      </c>
      <c r="Y48" s="41">
        <f t="shared" si="2"/>
        <v>-895325</v>
      </c>
      <c r="Z48" s="42">
        <f>+IF(X48&lt;&gt;0,+(Y48/X48)*100,0)</f>
        <v>2.6600380594974449</v>
      </c>
      <c r="AA48" s="39">
        <f>+AA32-AA47</f>
        <v>-134633428</v>
      </c>
    </row>
    <row r="49" spans="1:27" x14ac:dyDescent="0.25">
      <c r="A49" s="43" t="s">
        <v>74</v>
      </c>
      <c r="B49" s="15" t="s">
        <v>32</v>
      </c>
      <c r="C49" s="20">
        <v>56013402</v>
      </c>
      <c r="D49" s="20"/>
      <c r="E49" s="21">
        <v>551183000</v>
      </c>
      <c r="F49" s="22">
        <v>551183000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137795748</v>
      </c>
      <c r="Y49" s="22">
        <v>-137795748</v>
      </c>
      <c r="Z49" s="23">
        <v>-100</v>
      </c>
      <c r="AA49" s="20">
        <v>551183000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-109822247</v>
      </c>
      <c r="D51" s="48">
        <f t="shared" si="3"/>
        <v>0</v>
      </c>
      <c r="E51" s="49">
        <f t="shared" si="3"/>
        <v>416549572</v>
      </c>
      <c r="F51" s="50">
        <f t="shared" si="3"/>
        <v>416549572</v>
      </c>
      <c r="G51" s="50">
        <f t="shared" si="3"/>
        <v>-10564463</v>
      </c>
      <c r="H51" s="50">
        <f t="shared" si="3"/>
        <v>-13879375</v>
      </c>
      <c r="I51" s="50">
        <f t="shared" si="3"/>
        <v>-10109840</v>
      </c>
      <c r="J51" s="50">
        <f t="shared" si="3"/>
        <v>-34553678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-34553678</v>
      </c>
      <c r="X51" s="50">
        <f t="shared" si="3"/>
        <v>104137395</v>
      </c>
      <c r="Y51" s="50">
        <f t="shared" si="3"/>
        <v>-138691073</v>
      </c>
      <c r="Z51" s="51">
        <f>+IF(X51&lt;&gt;0,+(Y51/X51)*100,0)</f>
        <v>-133.18085496569222</v>
      </c>
      <c r="AA51" s="48">
        <f>SUM(AA48:AA50)</f>
        <v>416549572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-109822247</v>
      </c>
      <c r="D53" s="54">
        <f>+D51-D52</f>
        <v>0</v>
      </c>
      <c r="E53" s="55">
        <f t="shared" si="4"/>
        <v>416549572</v>
      </c>
      <c r="F53" s="56">
        <f t="shared" si="4"/>
        <v>416549572</v>
      </c>
      <c r="G53" s="56">
        <f t="shared" si="4"/>
        <v>-10564463</v>
      </c>
      <c r="H53" s="56">
        <f t="shared" si="4"/>
        <v>-13879375</v>
      </c>
      <c r="I53" s="56">
        <f t="shared" si="4"/>
        <v>-10109840</v>
      </c>
      <c r="J53" s="56">
        <f t="shared" si="4"/>
        <v>-34553678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-34553678</v>
      </c>
      <c r="X53" s="56">
        <f t="shared" si="4"/>
        <v>104137395</v>
      </c>
      <c r="Y53" s="56">
        <f t="shared" si="4"/>
        <v>-138691073</v>
      </c>
      <c r="Z53" s="57">
        <f>+IF(X53&lt;&gt;0,+(Y53/X53)*100,0)</f>
        <v>-133.18085496569222</v>
      </c>
      <c r="AA53" s="54">
        <f>+AA51-AA52</f>
        <v>416549572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-109822247</v>
      </c>
      <c r="D56" s="48">
        <f>SUM(D53:D55)</f>
        <v>0</v>
      </c>
      <c r="E56" s="49">
        <f t="shared" si="5"/>
        <v>416549572</v>
      </c>
      <c r="F56" s="50">
        <f t="shared" si="5"/>
        <v>416549572</v>
      </c>
      <c r="G56" s="50">
        <f t="shared" si="5"/>
        <v>-10564463</v>
      </c>
      <c r="H56" s="50">
        <f t="shared" si="5"/>
        <v>-13879375</v>
      </c>
      <c r="I56" s="50">
        <f t="shared" si="5"/>
        <v>-10109840</v>
      </c>
      <c r="J56" s="50">
        <f t="shared" si="5"/>
        <v>-34553678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-34553678</v>
      </c>
      <c r="X56" s="50">
        <f t="shared" si="5"/>
        <v>104137395</v>
      </c>
      <c r="Y56" s="50">
        <f t="shared" si="5"/>
        <v>-138691073</v>
      </c>
      <c r="Z56" s="51">
        <f>+IF(X56&lt;&gt;0,+(Y56/X56)*100,0)</f>
        <v>-133.18085496569222</v>
      </c>
      <c r="AA56" s="48">
        <f>SUM(AA53:AA55)</f>
        <v>416549572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-109822247</v>
      </c>
      <c r="D59" s="65">
        <f>SUM(D56:D58)</f>
        <v>0</v>
      </c>
      <c r="E59" s="66">
        <f t="shared" si="6"/>
        <v>416549572</v>
      </c>
      <c r="F59" s="67">
        <f t="shared" si="6"/>
        <v>416549572</v>
      </c>
      <c r="G59" s="67">
        <f t="shared" si="6"/>
        <v>-10564463</v>
      </c>
      <c r="H59" s="67">
        <f t="shared" si="6"/>
        <v>-13879375</v>
      </c>
      <c r="I59" s="67">
        <f t="shared" si="6"/>
        <v>-10109840</v>
      </c>
      <c r="J59" s="67">
        <f t="shared" si="6"/>
        <v>-34553678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-34553678</v>
      </c>
      <c r="X59" s="67">
        <f t="shared" si="6"/>
        <v>104137395</v>
      </c>
      <c r="Y59" s="67">
        <f t="shared" si="6"/>
        <v>-138691073</v>
      </c>
      <c r="Z59" s="68">
        <f>+IF(X59&lt;&gt;0,+(Y59/X59)*100,0)</f>
        <v>-133.18085496569222</v>
      </c>
      <c r="AA59" s="65">
        <f>SUM(AA56:AA58)</f>
        <v>416549572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72014</v>
      </c>
      <c r="G6" s="22">
        <v>14145</v>
      </c>
      <c r="H6" s="22">
        <v>7181</v>
      </c>
      <c r="I6" s="22">
        <v>10478</v>
      </c>
      <c r="J6" s="22">
        <v>31804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31804</v>
      </c>
      <c r="X6" s="22">
        <v>18003</v>
      </c>
      <c r="Y6" s="22">
        <v>13801</v>
      </c>
      <c r="Z6" s="23">
        <v>76.659445647947564</v>
      </c>
      <c r="AA6" s="20">
        <v>72014</v>
      </c>
    </row>
    <row r="7" spans="1:27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138166945</v>
      </c>
      <c r="G7" s="22">
        <v>9903369</v>
      </c>
      <c r="H7" s="22">
        <v>10161202</v>
      </c>
      <c r="I7" s="22">
        <v>9156093</v>
      </c>
      <c r="J7" s="22">
        <v>29220664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29220664</v>
      </c>
      <c r="X7" s="22">
        <v>34541721</v>
      </c>
      <c r="Y7" s="22">
        <v>-5321057</v>
      </c>
      <c r="Z7" s="23">
        <v>-15.40472462272508</v>
      </c>
      <c r="AA7" s="20">
        <v>138166945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8892</v>
      </c>
      <c r="Y17" s="22">
        <v>-8892</v>
      </c>
      <c r="Z17" s="23">
        <v>-100</v>
      </c>
      <c r="AA17" s="20">
        <v>35578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2396053</v>
      </c>
      <c r="G19" s="22">
        <v>355682</v>
      </c>
      <c r="H19" s="22">
        <v>579750</v>
      </c>
      <c r="I19" s="22">
        <v>375324</v>
      </c>
      <c r="J19" s="22">
        <v>1310756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1310756</v>
      </c>
      <c r="X19" s="22">
        <v>599013</v>
      </c>
      <c r="Y19" s="22">
        <v>711743</v>
      </c>
      <c r="Z19" s="23">
        <v>118.81929106713878</v>
      </c>
      <c r="AA19" s="20">
        <v>2396053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116481972</v>
      </c>
      <c r="X25" s="22">
        <v>77265525</v>
      </c>
      <c r="Y25" s="22">
        <v>39216447</v>
      </c>
      <c r="Z25" s="23">
        <v>50.755426821988202</v>
      </c>
      <c r="AA25" s="20">
        <v>309062100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449732690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147045196</v>
      </c>
      <c r="X32" s="31">
        <f t="shared" si="0"/>
        <v>112433154</v>
      </c>
      <c r="Y32" s="31">
        <f t="shared" si="0"/>
        <v>34612042</v>
      </c>
      <c r="Z32" s="32">
        <f>+IF(X32&lt;&gt;0,+(Y32/X32)*100,0)</f>
        <v>30.784551325492476</v>
      </c>
      <c r="AA32" s="29">
        <f>SUM(AA6:AA31)</f>
        <v>449732690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30692329</v>
      </c>
      <c r="X34" s="22">
        <v>28626903</v>
      </c>
      <c r="Y34" s="22">
        <v>2065426</v>
      </c>
      <c r="Z34" s="23">
        <v>7.2149823541862004</v>
      </c>
      <c r="AA34" s="20">
        <v>114507181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39392989</v>
      </c>
      <c r="D37" s="20"/>
      <c r="E37" s="21">
        <v>28813939</v>
      </c>
      <c r="F37" s="22">
        <v>28813939</v>
      </c>
      <c r="G37" s="22">
        <v>268590</v>
      </c>
      <c r="H37" s="22">
        <v>130942</v>
      </c>
      <c r="I37" s="22">
        <v>200414</v>
      </c>
      <c r="J37" s="22">
        <v>599946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599946</v>
      </c>
      <c r="X37" s="22">
        <v>7203489</v>
      </c>
      <c r="Y37" s="22">
        <v>-6603543</v>
      </c>
      <c r="Z37" s="23">
        <v>-91.671452541955716</v>
      </c>
      <c r="AA37" s="20">
        <v>28813939</v>
      </c>
    </row>
    <row r="38" spans="1:27" x14ac:dyDescent="0.25">
      <c r="A38" s="19" t="s">
        <v>64</v>
      </c>
      <c r="B38" s="15" t="s">
        <v>32</v>
      </c>
      <c r="C38" s="20">
        <v>19232659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12918249</v>
      </c>
      <c r="Y39" s="22">
        <v>-12918249</v>
      </c>
      <c r="Z39" s="23">
        <v>-100</v>
      </c>
      <c r="AA39" s="20">
        <v>51672991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73043694</v>
      </c>
      <c r="G41" s="22"/>
      <c r="H41" s="22">
        <v>9070875</v>
      </c>
      <c r="I41" s="22">
        <v>12464147</v>
      </c>
      <c r="J41" s="22">
        <v>21535022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21535022</v>
      </c>
      <c r="X41" s="22">
        <v>18260928</v>
      </c>
      <c r="Y41" s="22">
        <v>3274094</v>
      </c>
      <c r="Z41" s="23">
        <v>17.92950500653636</v>
      </c>
      <c r="AA41" s="20">
        <v>73043694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>
        <v>2754000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688500</v>
      </c>
      <c r="Y42" s="22">
        <v>-688500</v>
      </c>
      <c r="Z42" s="23">
        <v>-100</v>
      </c>
      <c r="AA42" s="20">
        <v>2754000</v>
      </c>
    </row>
    <row r="43" spans="1:27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/>
      <c r="G43" s="22"/>
      <c r="H43" s="22"/>
      <c r="I43" s="22">
        <v>89338</v>
      </c>
      <c r="J43" s="22">
        <v>89338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89338</v>
      </c>
      <c r="X43" s="22"/>
      <c r="Y43" s="22">
        <v>89338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6745596</v>
      </c>
      <c r="G44" s="22"/>
      <c r="H44" s="22">
        <v>7001630</v>
      </c>
      <c r="I44" s="22">
        <v>7152871</v>
      </c>
      <c r="J44" s="22">
        <v>14154501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14154501</v>
      </c>
      <c r="X44" s="22">
        <v>1686417</v>
      </c>
      <c r="Y44" s="22">
        <v>12468084</v>
      </c>
      <c r="Z44" s="23">
        <v>739.3239038743086</v>
      </c>
      <c r="AA44" s="20">
        <v>6745596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568525470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277537401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67071136</v>
      </c>
      <c r="X47" s="31">
        <f t="shared" si="1"/>
        <v>69384486</v>
      </c>
      <c r="Y47" s="31">
        <f t="shared" si="1"/>
        <v>-2313350</v>
      </c>
      <c r="Z47" s="32">
        <f>+IF(X47&lt;&gt;0,+(Y47/X47)*100,0)</f>
        <v>-3.3341026695794791</v>
      </c>
      <c r="AA47" s="29">
        <f>SUM(AA34:AA46)</f>
        <v>277537401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-140771034</v>
      </c>
      <c r="D48" s="39">
        <f t="shared" si="2"/>
        <v>0</v>
      </c>
      <c r="E48" s="40">
        <f t="shared" si="2"/>
        <v>172195289</v>
      </c>
      <c r="F48" s="41">
        <f t="shared" si="2"/>
        <v>172195289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79974060</v>
      </c>
      <c r="X48" s="41">
        <f t="shared" si="2"/>
        <v>43048668</v>
      </c>
      <c r="Y48" s="41">
        <f t="shared" si="2"/>
        <v>36925392</v>
      </c>
      <c r="Z48" s="42">
        <f>+IF(X48&lt;&gt;0,+(Y48/X48)*100,0)</f>
        <v>85.77592226546939</v>
      </c>
      <c r="AA48" s="39">
        <f>+AA32-AA47</f>
        <v>172195289</v>
      </c>
    </row>
    <row r="49" spans="1:27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-100862588</v>
      </c>
      <c r="D51" s="48">
        <f t="shared" si="3"/>
        <v>0</v>
      </c>
      <c r="E51" s="49">
        <f t="shared" si="3"/>
        <v>172195289</v>
      </c>
      <c r="F51" s="50">
        <f t="shared" si="3"/>
        <v>172195289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79974060</v>
      </c>
      <c r="X51" s="50">
        <f t="shared" si="3"/>
        <v>43048668</v>
      </c>
      <c r="Y51" s="50">
        <f t="shared" si="3"/>
        <v>36925392</v>
      </c>
      <c r="Z51" s="51">
        <f>+IF(X51&lt;&gt;0,+(Y51/X51)*100,0)</f>
        <v>85.77592226546939</v>
      </c>
      <c r="AA51" s="48">
        <f>SUM(AA48:AA50)</f>
        <v>172195289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-100862588</v>
      </c>
      <c r="D53" s="54">
        <f>+D51-D52</f>
        <v>0</v>
      </c>
      <c r="E53" s="55">
        <f t="shared" si="4"/>
        <v>172195289</v>
      </c>
      <c r="F53" s="56">
        <f t="shared" si="4"/>
        <v>172195289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79974060</v>
      </c>
      <c r="X53" s="56">
        <f t="shared" si="4"/>
        <v>43048668</v>
      </c>
      <c r="Y53" s="56">
        <f t="shared" si="4"/>
        <v>36925392</v>
      </c>
      <c r="Z53" s="57">
        <f>+IF(X53&lt;&gt;0,+(Y53/X53)*100,0)</f>
        <v>85.77592226546939</v>
      </c>
      <c r="AA53" s="54">
        <f>+AA51-AA52</f>
        <v>172195289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-100862588</v>
      </c>
      <c r="D56" s="48">
        <f>SUM(D53:D55)</f>
        <v>0</v>
      </c>
      <c r="E56" s="49">
        <f t="shared" si="5"/>
        <v>172195289</v>
      </c>
      <c r="F56" s="50">
        <f t="shared" si="5"/>
        <v>172195289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79974060</v>
      </c>
      <c r="X56" s="50">
        <f t="shared" si="5"/>
        <v>43048668</v>
      </c>
      <c r="Y56" s="50">
        <f t="shared" si="5"/>
        <v>36925392</v>
      </c>
      <c r="Z56" s="51">
        <f>+IF(X56&lt;&gt;0,+(Y56/X56)*100,0)</f>
        <v>85.77592226546939</v>
      </c>
      <c r="AA56" s="48">
        <f>SUM(AA53:AA55)</f>
        <v>172195289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-100862588</v>
      </c>
      <c r="D59" s="65">
        <f>SUM(D56:D58)</f>
        <v>0</v>
      </c>
      <c r="E59" s="66">
        <f t="shared" si="6"/>
        <v>172195289</v>
      </c>
      <c r="F59" s="67">
        <f t="shared" si="6"/>
        <v>172195289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79974060</v>
      </c>
      <c r="X59" s="67">
        <f t="shared" si="6"/>
        <v>43048668</v>
      </c>
      <c r="Y59" s="67">
        <f t="shared" si="6"/>
        <v>36925392</v>
      </c>
      <c r="Z59" s="68">
        <f>+IF(X59&lt;&gt;0,+(Y59/X59)*100,0)</f>
        <v>85.77592226546939</v>
      </c>
      <c r="AA59" s="65">
        <f>SUM(AA56:AA58)</f>
        <v>172195289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2378882</v>
      </c>
      <c r="D34" s="20"/>
      <c r="E34" s="21">
        <v>5136527</v>
      </c>
      <c r="F34" s="22">
        <v>5136527</v>
      </c>
      <c r="G34" s="22">
        <v>199021</v>
      </c>
      <c r="H34" s="22">
        <v>199021</v>
      </c>
      <c r="I34" s="22">
        <v>246323</v>
      </c>
      <c r="J34" s="22">
        <v>644365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644365</v>
      </c>
      <c r="X34" s="22">
        <v>1284153</v>
      </c>
      <c r="Y34" s="22">
        <v>-639788</v>
      </c>
      <c r="Z34" s="23">
        <v>-49.821789148177828</v>
      </c>
      <c r="AA34" s="20">
        <v>5136527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179577</v>
      </c>
      <c r="D41" s="20"/>
      <c r="E41" s="21">
        <v>39173</v>
      </c>
      <c r="F41" s="22">
        <v>39173</v>
      </c>
      <c r="G41" s="22"/>
      <c r="H41" s="22">
        <v>28156</v>
      </c>
      <c r="I41" s="22">
        <v>30400</v>
      </c>
      <c r="J41" s="22">
        <v>58556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58556</v>
      </c>
      <c r="X41" s="22">
        <v>9795</v>
      </c>
      <c r="Y41" s="22">
        <v>48761</v>
      </c>
      <c r="Z41" s="23">
        <v>497.81521184277693</v>
      </c>
      <c r="AA41" s="20">
        <v>39173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71370</v>
      </c>
      <c r="D44" s="20"/>
      <c r="E44" s="21">
        <v>97424</v>
      </c>
      <c r="F44" s="22">
        <v>97424</v>
      </c>
      <c r="G44" s="22">
        <v>6023</v>
      </c>
      <c r="H44" s="22">
        <v>5616</v>
      </c>
      <c r="I44" s="22">
        <v>5478</v>
      </c>
      <c r="J44" s="22">
        <v>17117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17117</v>
      </c>
      <c r="X44" s="22">
        <v>24357</v>
      </c>
      <c r="Y44" s="22">
        <v>-7240</v>
      </c>
      <c r="Z44" s="23">
        <v>-29.724514513281601</v>
      </c>
      <c r="AA44" s="20">
        <v>97424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2629829</v>
      </c>
      <c r="D47" s="29">
        <f t="shared" ref="D47:Y47" si="1">SUM(D34:D46)</f>
        <v>0</v>
      </c>
      <c r="E47" s="30">
        <f t="shared" si="1"/>
        <v>5273124</v>
      </c>
      <c r="F47" s="31">
        <f t="shared" si="1"/>
        <v>5273124</v>
      </c>
      <c r="G47" s="31">
        <f t="shared" si="1"/>
        <v>205044</v>
      </c>
      <c r="H47" s="31">
        <f t="shared" si="1"/>
        <v>232793</v>
      </c>
      <c r="I47" s="31">
        <f t="shared" si="1"/>
        <v>282201</v>
      </c>
      <c r="J47" s="31">
        <f t="shared" si="1"/>
        <v>720038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720038</v>
      </c>
      <c r="X47" s="31">
        <f t="shared" si="1"/>
        <v>1318305</v>
      </c>
      <c r="Y47" s="31">
        <f t="shared" si="1"/>
        <v>-598267</v>
      </c>
      <c r="Z47" s="32">
        <f>+IF(X47&lt;&gt;0,+(Y47/X47)*100,0)</f>
        <v>-45.381531587910231</v>
      </c>
      <c r="AA47" s="29">
        <f>SUM(AA34:AA46)</f>
        <v>5273124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-2629829</v>
      </c>
      <c r="D48" s="39">
        <f t="shared" si="2"/>
        <v>0</v>
      </c>
      <c r="E48" s="40">
        <f t="shared" si="2"/>
        <v>-5273124</v>
      </c>
      <c r="F48" s="41">
        <f t="shared" si="2"/>
        <v>-5273124</v>
      </c>
      <c r="G48" s="41">
        <f t="shared" si="2"/>
        <v>-205044</v>
      </c>
      <c r="H48" s="41">
        <f t="shared" si="2"/>
        <v>-232793</v>
      </c>
      <c r="I48" s="41">
        <f t="shared" si="2"/>
        <v>-282201</v>
      </c>
      <c r="J48" s="41">
        <f t="shared" si="2"/>
        <v>-720038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-720038</v>
      </c>
      <c r="X48" s="41">
        <f t="shared" si="2"/>
        <v>-1318305</v>
      </c>
      <c r="Y48" s="41">
        <f t="shared" si="2"/>
        <v>598267</v>
      </c>
      <c r="Z48" s="42">
        <f>+IF(X48&lt;&gt;0,+(Y48/X48)*100,0)</f>
        <v>-45.381531587910231</v>
      </c>
      <c r="AA48" s="39">
        <f>+AA32-AA47</f>
        <v>-5273124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-2629829</v>
      </c>
      <c r="D51" s="48">
        <f t="shared" si="3"/>
        <v>0</v>
      </c>
      <c r="E51" s="49">
        <f t="shared" si="3"/>
        <v>-5273124</v>
      </c>
      <c r="F51" s="50">
        <f t="shared" si="3"/>
        <v>-5273124</v>
      </c>
      <c r="G51" s="50">
        <f t="shared" si="3"/>
        <v>-205044</v>
      </c>
      <c r="H51" s="50">
        <f t="shared" si="3"/>
        <v>-232793</v>
      </c>
      <c r="I51" s="50">
        <f t="shared" si="3"/>
        <v>-282201</v>
      </c>
      <c r="J51" s="50">
        <f t="shared" si="3"/>
        <v>-720038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-720038</v>
      </c>
      <c r="X51" s="50">
        <f t="shared" si="3"/>
        <v>-1318305</v>
      </c>
      <c r="Y51" s="50">
        <f t="shared" si="3"/>
        <v>598267</v>
      </c>
      <c r="Z51" s="51">
        <f>+IF(X51&lt;&gt;0,+(Y51/X51)*100,0)</f>
        <v>-45.381531587910231</v>
      </c>
      <c r="AA51" s="48">
        <f>SUM(AA48:AA50)</f>
        <v>-5273124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-2629829</v>
      </c>
      <c r="D53" s="54">
        <f>+D51-D52</f>
        <v>0</v>
      </c>
      <c r="E53" s="55">
        <f t="shared" si="4"/>
        <v>-5273124</v>
      </c>
      <c r="F53" s="56">
        <f t="shared" si="4"/>
        <v>-5273124</v>
      </c>
      <c r="G53" s="56">
        <f t="shared" si="4"/>
        <v>-205044</v>
      </c>
      <c r="H53" s="56">
        <f t="shared" si="4"/>
        <v>-232793</v>
      </c>
      <c r="I53" s="56">
        <f t="shared" si="4"/>
        <v>-282201</v>
      </c>
      <c r="J53" s="56">
        <f t="shared" si="4"/>
        <v>-720038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-720038</v>
      </c>
      <c r="X53" s="56">
        <f t="shared" si="4"/>
        <v>-1318305</v>
      </c>
      <c r="Y53" s="56">
        <f t="shared" si="4"/>
        <v>598267</v>
      </c>
      <c r="Z53" s="57">
        <f>+IF(X53&lt;&gt;0,+(Y53/X53)*100,0)</f>
        <v>-45.381531587910231</v>
      </c>
      <c r="AA53" s="54">
        <f>+AA51-AA52</f>
        <v>-5273124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-2629829</v>
      </c>
      <c r="D56" s="48">
        <f>SUM(D53:D55)</f>
        <v>0</v>
      </c>
      <c r="E56" s="49">
        <f t="shared" si="5"/>
        <v>-5273124</v>
      </c>
      <c r="F56" s="50">
        <f t="shared" si="5"/>
        <v>-5273124</v>
      </c>
      <c r="G56" s="50">
        <f t="shared" si="5"/>
        <v>-205044</v>
      </c>
      <c r="H56" s="50">
        <f t="shared" si="5"/>
        <v>-232793</v>
      </c>
      <c r="I56" s="50">
        <f t="shared" si="5"/>
        <v>-282201</v>
      </c>
      <c r="J56" s="50">
        <f t="shared" si="5"/>
        <v>-720038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-720038</v>
      </c>
      <c r="X56" s="50">
        <f t="shared" si="5"/>
        <v>-1318305</v>
      </c>
      <c r="Y56" s="50">
        <f t="shared" si="5"/>
        <v>598267</v>
      </c>
      <c r="Z56" s="51">
        <f>+IF(X56&lt;&gt;0,+(Y56/X56)*100,0)</f>
        <v>-45.381531587910231</v>
      </c>
      <c r="AA56" s="48">
        <f>SUM(AA53:AA55)</f>
        <v>-5273124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-2629829</v>
      </c>
      <c r="D59" s="65">
        <f>SUM(D56:D58)</f>
        <v>0</v>
      </c>
      <c r="E59" s="66">
        <f t="shared" si="6"/>
        <v>-5273124</v>
      </c>
      <c r="F59" s="67">
        <f t="shared" si="6"/>
        <v>-5273124</v>
      </c>
      <c r="G59" s="67">
        <f t="shared" si="6"/>
        <v>-205044</v>
      </c>
      <c r="H59" s="67">
        <f t="shared" si="6"/>
        <v>-232793</v>
      </c>
      <c r="I59" s="67">
        <f t="shared" si="6"/>
        <v>-282201</v>
      </c>
      <c r="J59" s="67">
        <f t="shared" si="6"/>
        <v>-720038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-720038</v>
      </c>
      <c r="X59" s="67">
        <f t="shared" si="6"/>
        <v>-1318305</v>
      </c>
      <c r="Y59" s="67">
        <f t="shared" si="6"/>
        <v>598267</v>
      </c>
      <c r="Z59" s="68">
        <f>+IF(X59&lt;&gt;0,+(Y59/X59)*100,0)</f>
        <v>-45.381531587910231</v>
      </c>
      <c r="AA59" s="65">
        <f>SUM(AA56:AA58)</f>
        <v>-5273124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72014</v>
      </c>
      <c r="G6" s="22">
        <v>14145</v>
      </c>
      <c r="H6" s="22">
        <v>7181</v>
      </c>
      <c r="I6" s="22">
        <v>10478</v>
      </c>
      <c r="J6" s="22">
        <v>31804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31804</v>
      </c>
      <c r="X6" s="22">
        <v>18003</v>
      </c>
      <c r="Y6" s="22">
        <v>13801</v>
      </c>
      <c r="Z6" s="23">
        <v>76.659445647947564</v>
      </c>
      <c r="AA6" s="20">
        <v>72014</v>
      </c>
    </row>
    <row r="7" spans="1:27" x14ac:dyDescent="0.25">
      <c r="A7" s="19" t="s">
        <v>35</v>
      </c>
      <c r="B7" s="15" t="s">
        <v>32</v>
      </c>
      <c r="C7" s="20">
        <v>1762182107</v>
      </c>
      <c r="D7" s="20"/>
      <c r="E7" s="21">
        <v>2235481361</v>
      </c>
      <c r="F7" s="22">
        <v>2235481361</v>
      </c>
      <c r="G7" s="22">
        <v>149761880</v>
      </c>
      <c r="H7" s="22">
        <v>93565904</v>
      </c>
      <c r="I7" s="22">
        <v>154656015</v>
      </c>
      <c r="J7" s="22">
        <v>397983799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397983799</v>
      </c>
      <c r="X7" s="22">
        <v>558668314</v>
      </c>
      <c r="Y7" s="22">
        <v>-160684515</v>
      </c>
      <c r="Z7" s="23">
        <v>-28.762059879415318</v>
      </c>
      <c r="AA7" s="20">
        <v>2235481361</v>
      </c>
    </row>
    <row r="8" spans="1:27" x14ac:dyDescent="0.25">
      <c r="A8" s="19" t="s">
        <v>36</v>
      </c>
      <c r="B8" s="15" t="s">
        <v>32</v>
      </c>
      <c r="C8" s="20">
        <v>3052573</v>
      </c>
      <c r="D8" s="20"/>
      <c r="E8" s="21">
        <v>1031380</v>
      </c>
      <c r="F8" s="22">
        <v>1031380</v>
      </c>
      <c r="G8" s="22">
        <v>7812</v>
      </c>
      <c r="H8" s="22">
        <v>432675</v>
      </c>
      <c r="I8" s="22">
        <v>506371</v>
      </c>
      <c r="J8" s="22">
        <v>946858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946858</v>
      </c>
      <c r="X8" s="22">
        <v>257679</v>
      </c>
      <c r="Y8" s="22">
        <v>689179</v>
      </c>
      <c r="Z8" s="23">
        <v>267.4564089429096</v>
      </c>
      <c r="AA8" s="20">
        <v>1031380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115492644</v>
      </c>
      <c r="D13" s="20"/>
      <c r="E13" s="21">
        <v>240871461</v>
      </c>
      <c r="F13" s="22">
        <v>240871461</v>
      </c>
      <c r="G13" s="22">
        <v>7407066</v>
      </c>
      <c r="H13" s="22">
        <v>35990127</v>
      </c>
      <c r="I13" s="22">
        <v>9739929</v>
      </c>
      <c r="J13" s="22">
        <v>53137122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53137122</v>
      </c>
      <c r="X13" s="22">
        <v>60217863</v>
      </c>
      <c r="Y13" s="22">
        <v>-7080741</v>
      </c>
      <c r="Z13" s="23">
        <v>-11.758539156396168</v>
      </c>
      <c r="AA13" s="20">
        <v>240871461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14850</v>
      </c>
      <c r="D17" s="20"/>
      <c r="E17" s="21">
        <v>51269</v>
      </c>
      <c r="F17" s="22">
        <v>51269</v>
      </c>
      <c r="G17" s="22">
        <v>1056</v>
      </c>
      <c r="H17" s="22">
        <v>6165</v>
      </c>
      <c r="I17" s="22">
        <v>1248</v>
      </c>
      <c r="J17" s="22">
        <v>8469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8469</v>
      </c>
      <c r="X17" s="22">
        <v>12735</v>
      </c>
      <c r="Y17" s="22">
        <v>-4266</v>
      </c>
      <c r="Z17" s="23">
        <v>-33.4982332155477</v>
      </c>
      <c r="AA17" s="20">
        <v>51269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4821377</v>
      </c>
      <c r="D19" s="20"/>
      <c r="E19" s="21">
        <v>3118077</v>
      </c>
      <c r="F19" s="22">
        <v>3118077</v>
      </c>
      <c r="G19" s="22">
        <v>469475</v>
      </c>
      <c r="H19" s="22">
        <v>659004</v>
      </c>
      <c r="I19" s="22">
        <v>423105</v>
      </c>
      <c r="J19" s="22">
        <v>1551584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1551584</v>
      </c>
      <c r="X19" s="22">
        <v>779529</v>
      </c>
      <c r="Y19" s="22">
        <v>772055</v>
      </c>
      <c r="Z19" s="23">
        <v>99.041215913711994</v>
      </c>
      <c r="AA19" s="20">
        <v>3118077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49916</v>
      </c>
      <c r="D23" s="20"/>
      <c r="E23" s="21">
        <v>297549</v>
      </c>
      <c r="F23" s="22">
        <v>297549</v>
      </c>
      <c r="G23" s="22"/>
      <c r="H23" s="22">
        <v>20513</v>
      </c>
      <c r="I23" s="22"/>
      <c r="J23" s="22">
        <v>20513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20513</v>
      </c>
      <c r="X23" s="22">
        <v>74388</v>
      </c>
      <c r="Y23" s="22">
        <v>-53875</v>
      </c>
      <c r="Z23" s="23">
        <v>-72.424315749852127</v>
      </c>
      <c r="AA23" s="20">
        <v>297549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516082584</v>
      </c>
      <c r="D25" s="20"/>
      <c r="E25" s="21">
        <v>648229042</v>
      </c>
      <c r="F25" s="22">
        <v>653354042</v>
      </c>
      <c r="G25" s="22">
        <v>134330992</v>
      </c>
      <c r="H25" s="22"/>
      <c r="I25" s="22">
        <v>83287661</v>
      </c>
      <c r="J25" s="22">
        <v>217618653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217618653</v>
      </c>
      <c r="X25" s="22">
        <v>163338505</v>
      </c>
      <c r="Y25" s="22">
        <v>54280148</v>
      </c>
      <c r="Z25" s="23">
        <v>33.231691449606451</v>
      </c>
      <c r="AA25" s="20">
        <v>653354042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3457000</v>
      </c>
      <c r="F28" s="22">
        <v>3457000</v>
      </c>
      <c r="G28" s="22">
        <v>107975</v>
      </c>
      <c r="H28" s="22">
        <v>107777</v>
      </c>
      <c r="I28" s="22">
        <v>108638</v>
      </c>
      <c r="J28" s="22">
        <v>324390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324390</v>
      </c>
      <c r="X28" s="22">
        <v>864249</v>
      </c>
      <c r="Y28" s="22">
        <v>-539859</v>
      </c>
      <c r="Z28" s="23">
        <v>-62.465678294102744</v>
      </c>
      <c r="AA28" s="20">
        <v>3457000</v>
      </c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1337415</v>
      </c>
      <c r="Y30" s="22">
        <v>-1337415</v>
      </c>
      <c r="Z30" s="23">
        <v>-100</v>
      </c>
      <c r="AA30" s="20">
        <v>5349652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2401869732</v>
      </c>
      <c r="D32" s="29">
        <f t="shared" ref="D32:Y32" si="0">SUM(D6:D31)</f>
        <v>0</v>
      </c>
      <c r="E32" s="30">
        <f t="shared" si="0"/>
        <v>3138958805</v>
      </c>
      <c r="F32" s="31">
        <f t="shared" si="0"/>
        <v>3144083805</v>
      </c>
      <c r="G32" s="31">
        <f t="shared" si="0"/>
        <v>292100401</v>
      </c>
      <c r="H32" s="31">
        <f t="shared" si="0"/>
        <v>130789346</v>
      </c>
      <c r="I32" s="31">
        <f t="shared" si="0"/>
        <v>248733445</v>
      </c>
      <c r="J32" s="31">
        <f t="shared" si="0"/>
        <v>671623192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671623192</v>
      </c>
      <c r="X32" s="31">
        <f t="shared" si="0"/>
        <v>785818679</v>
      </c>
      <c r="Y32" s="31">
        <f t="shared" si="0"/>
        <v>-114195487</v>
      </c>
      <c r="Z32" s="32">
        <f>+IF(X32&lt;&gt;0,+(Y32/X32)*100,0)</f>
        <v>-14.532040285084646</v>
      </c>
      <c r="AA32" s="29">
        <f>SUM(AA6:AA31)</f>
        <v>3144083805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868282276</v>
      </c>
      <c r="D34" s="20"/>
      <c r="E34" s="21">
        <v>791055053</v>
      </c>
      <c r="F34" s="22">
        <v>791055053</v>
      </c>
      <c r="G34" s="22">
        <v>54532385</v>
      </c>
      <c r="H34" s="22">
        <v>62779253</v>
      </c>
      <c r="I34" s="22">
        <v>97963713</v>
      </c>
      <c r="J34" s="22">
        <v>215275351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215275351</v>
      </c>
      <c r="X34" s="22">
        <v>197491291</v>
      </c>
      <c r="Y34" s="22">
        <v>17784060</v>
      </c>
      <c r="Z34" s="23">
        <v>9.0049844273892568</v>
      </c>
      <c r="AA34" s="20">
        <v>791055053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1074243293</v>
      </c>
      <c r="D37" s="20"/>
      <c r="E37" s="21">
        <v>1159184251</v>
      </c>
      <c r="F37" s="22">
        <v>1153504251</v>
      </c>
      <c r="G37" s="22">
        <v>38834917</v>
      </c>
      <c r="H37" s="22">
        <v>78973547</v>
      </c>
      <c r="I37" s="22">
        <v>79190561</v>
      </c>
      <c r="J37" s="22">
        <v>196999025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196999025</v>
      </c>
      <c r="X37" s="22">
        <v>287876892</v>
      </c>
      <c r="Y37" s="22">
        <v>-90877867</v>
      </c>
      <c r="Z37" s="23">
        <v>-31.568309067335633</v>
      </c>
      <c r="AA37" s="20">
        <v>1153504251</v>
      </c>
    </row>
    <row r="38" spans="1:27" x14ac:dyDescent="0.25">
      <c r="A38" s="19" t="s">
        <v>64</v>
      </c>
      <c r="B38" s="15" t="s">
        <v>32</v>
      </c>
      <c r="C38" s="20">
        <v>892598159</v>
      </c>
      <c r="D38" s="20"/>
      <c r="E38" s="21">
        <v>281786756</v>
      </c>
      <c r="F38" s="22">
        <v>281786756</v>
      </c>
      <c r="G38" s="22"/>
      <c r="H38" s="22">
        <v>18412666</v>
      </c>
      <c r="I38" s="22"/>
      <c r="J38" s="22">
        <v>18412666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18412666</v>
      </c>
      <c r="X38" s="22">
        <v>70446690</v>
      </c>
      <c r="Y38" s="22">
        <v>-52034024</v>
      </c>
      <c r="Z38" s="23">
        <v>-73.86297922585149</v>
      </c>
      <c r="AA38" s="20">
        <v>281786756</v>
      </c>
    </row>
    <row r="39" spans="1:27" x14ac:dyDescent="0.25">
      <c r="A39" s="19" t="s">
        <v>65</v>
      </c>
      <c r="B39" s="15" t="s">
        <v>32</v>
      </c>
      <c r="C39" s="20">
        <v>314528580</v>
      </c>
      <c r="D39" s="20"/>
      <c r="E39" s="21">
        <v>266080982</v>
      </c>
      <c r="F39" s="22">
        <v>266080982</v>
      </c>
      <c r="G39" s="22">
        <v>2630092</v>
      </c>
      <c r="H39" s="22">
        <v>4394749</v>
      </c>
      <c r="I39" s="22">
        <v>13921767</v>
      </c>
      <c r="J39" s="22">
        <v>20946608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20946608</v>
      </c>
      <c r="X39" s="22">
        <v>66520206</v>
      </c>
      <c r="Y39" s="22">
        <v>-45573598</v>
      </c>
      <c r="Z39" s="23">
        <v>-68.510909301754126</v>
      </c>
      <c r="AA39" s="20">
        <v>266080982</v>
      </c>
    </row>
    <row r="40" spans="1:27" x14ac:dyDescent="0.25">
      <c r="A40" s="19" t="s">
        <v>40</v>
      </c>
      <c r="B40" s="15" t="s">
        <v>32</v>
      </c>
      <c r="C40" s="20">
        <v>61105187</v>
      </c>
      <c r="D40" s="20"/>
      <c r="E40" s="21">
        <v>24912935</v>
      </c>
      <c r="F40" s="22">
        <v>24912935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6228360</v>
      </c>
      <c r="Y40" s="22">
        <v>-6228360</v>
      </c>
      <c r="Z40" s="23">
        <v>-100</v>
      </c>
      <c r="AA40" s="20">
        <v>24912935</v>
      </c>
    </row>
    <row r="41" spans="1:27" x14ac:dyDescent="0.25">
      <c r="A41" s="19" t="s">
        <v>66</v>
      </c>
      <c r="B41" s="15" t="s">
        <v>32</v>
      </c>
      <c r="C41" s="20">
        <v>528808622</v>
      </c>
      <c r="D41" s="20"/>
      <c r="E41" s="21">
        <v>440937151</v>
      </c>
      <c r="F41" s="22">
        <v>438487150</v>
      </c>
      <c r="G41" s="22">
        <v>14971483</v>
      </c>
      <c r="H41" s="22">
        <v>30236060</v>
      </c>
      <c r="I41" s="22">
        <v>41813445</v>
      </c>
      <c r="J41" s="22">
        <v>87020988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87020988</v>
      </c>
      <c r="X41" s="22">
        <v>108308594</v>
      </c>
      <c r="Y41" s="22">
        <v>-21287606</v>
      </c>
      <c r="Z41" s="23">
        <v>-19.654586227940509</v>
      </c>
      <c r="AA41" s="20">
        <v>438487150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6422004</v>
      </c>
      <c r="F42" s="22">
        <v>6422004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1605501</v>
      </c>
      <c r="Y42" s="22">
        <v>-1605501</v>
      </c>
      <c r="Z42" s="23">
        <v>-100</v>
      </c>
      <c r="AA42" s="20">
        <v>6422004</v>
      </c>
    </row>
    <row r="43" spans="1:27" x14ac:dyDescent="0.25">
      <c r="A43" s="19" t="s">
        <v>68</v>
      </c>
      <c r="B43" s="15" t="s">
        <v>32</v>
      </c>
      <c r="C43" s="20">
        <v>60147701</v>
      </c>
      <c r="D43" s="20"/>
      <c r="E43" s="21">
        <v>20605261</v>
      </c>
      <c r="F43" s="22">
        <v>20605261</v>
      </c>
      <c r="G43" s="22">
        <v>10505</v>
      </c>
      <c r="H43" s="22">
        <v>54529</v>
      </c>
      <c r="I43" s="22">
        <v>130577</v>
      </c>
      <c r="J43" s="22">
        <v>195611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195611</v>
      </c>
      <c r="X43" s="22">
        <v>5151315</v>
      </c>
      <c r="Y43" s="22">
        <v>-4955704</v>
      </c>
      <c r="Z43" s="23">
        <v>-96.202697757757008</v>
      </c>
      <c r="AA43" s="20">
        <v>20605261</v>
      </c>
    </row>
    <row r="44" spans="1:27" x14ac:dyDescent="0.25">
      <c r="A44" s="19" t="s">
        <v>69</v>
      </c>
      <c r="B44" s="15" t="s">
        <v>32</v>
      </c>
      <c r="C44" s="20">
        <v>137655472</v>
      </c>
      <c r="D44" s="20"/>
      <c r="E44" s="21">
        <v>65661345</v>
      </c>
      <c r="F44" s="22">
        <v>65661345</v>
      </c>
      <c r="G44" s="22">
        <v>17671053</v>
      </c>
      <c r="H44" s="22">
        <v>11479614</v>
      </c>
      <c r="I44" s="22">
        <v>12032871</v>
      </c>
      <c r="J44" s="22">
        <v>41183538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41183538</v>
      </c>
      <c r="X44" s="22">
        <v>16226244</v>
      </c>
      <c r="Y44" s="22">
        <v>24957294</v>
      </c>
      <c r="Z44" s="23">
        <v>153.8082010846133</v>
      </c>
      <c r="AA44" s="20">
        <v>65661345</v>
      </c>
    </row>
    <row r="45" spans="1:27" x14ac:dyDescent="0.25">
      <c r="A45" s="19" t="s">
        <v>70</v>
      </c>
      <c r="B45" s="15" t="s">
        <v>32</v>
      </c>
      <c r="C45" s="20">
        <v>6839775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69488604</v>
      </c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1301355</v>
      </c>
      <c r="Y46" s="22">
        <v>-1301355</v>
      </c>
      <c r="Z46" s="23">
        <v>-100</v>
      </c>
      <c r="AA46" s="20">
        <v>5205414</v>
      </c>
    </row>
    <row r="47" spans="1:27" x14ac:dyDescent="0.25">
      <c r="A47" s="37" t="s">
        <v>72</v>
      </c>
      <c r="B47" s="28" t="s">
        <v>32</v>
      </c>
      <c r="C47" s="29">
        <f>SUM(C34:C46)</f>
        <v>4056297681</v>
      </c>
      <c r="D47" s="29">
        <f t="shared" ref="D47:Y47" si="1">SUM(D34:D46)</f>
        <v>0</v>
      </c>
      <c r="E47" s="30">
        <f t="shared" si="1"/>
        <v>3061851152</v>
      </c>
      <c r="F47" s="31">
        <f t="shared" si="1"/>
        <v>3053721151</v>
      </c>
      <c r="G47" s="31">
        <f t="shared" si="1"/>
        <v>128650435</v>
      </c>
      <c r="H47" s="31">
        <f t="shared" si="1"/>
        <v>206330418</v>
      </c>
      <c r="I47" s="31">
        <f t="shared" si="1"/>
        <v>245052934</v>
      </c>
      <c r="J47" s="31">
        <f t="shared" si="1"/>
        <v>580033787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580033787</v>
      </c>
      <c r="X47" s="31">
        <f t="shared" si="1"/>
        <v>761156448</v>
      </c>
      <c r="Y47" s="31">
        <f t="shared" si="1"/>
        <v>-181122661</v>
      </c>
      <c r="Z47" s="32">
        <f>+IF(X47&lt;&gt;0,+(Y47/X47)*100,0)</f>
        <v>-23.79572050869626</v>
      </c>
      <c r="AA47" s="29">
        <f>SUM(AA34:AA46)</f>
        <v>3053721151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-1654427949</v>
      </c>
      <c r="D48" s="39">
        <f t="shared" si="2"/>
        <v>0</v>
      </c>
      <c r="E48" s="40">
        <f t="shared" si="2"/>
        <v>77107653</v>
      </c>
      <c r="F48" s="41">
        <f t="shared" si="2"/>
        <v>90362654</v>
      </c>
      <c r="G48" s="41">
        <f t="shared" si="2"/>
        <v>163449966</v>
      </c>
      <c r="H48" s="41">
        <f t="shared" si="2"/>
        <v>-75541072</v>
      </c>
      <c r="I48" s="41">
        <f t="shared" si="2"/>
        <v>3680511</v>
      </c>
      <c r="J48" s="41">
        <f t="shared" si="2"/>
        <v>91589405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91589405</v>
      </c>
      <c r="X48" s="41">
        <f t="shared" si="2"/>
        <v>24662231</v>
      </c>
      <c r="Y48" s="41">
        <f t="shared" si="2"/>
        <v>66927174</v>
      </c>
      <c r="Z48" s="42">
        <f>+IF(X48&lt;&gt;0,+(Y48/X48)*100,0)</f>
        <v>271.37518093963195</v>
      </c>
      <c r="AA48" s="39">
        <f>+AA32-AA47</f>
        <v>90362654</v>
      </c>
    </row>
    <row r="49" spans="1:27" x14ac:dyDescent="0.25">
      <c r="A49" s="43" t="s">
        <v>74</v>
      </c>
      <c r="B49" s="15" t="s">
        <v>32</v>
      </c>
      <c r="C49" s="20">
        <v>1161546222</v>
      </c>
      <c r="D49" s="20"/>
      <c r="E49" s="21">
        <v>1386078890</v>
      </c>
      <c r="F49" s="22">
        <v>1397183890</v>
      </c>
      <c r="G49" s="22"/>
      <c r="H49" s="22">
        <v>40172909</v>
      </c>
      <c r="I49" s="22">
        <v>58552192</v>
      </c>
      <c r="J49" s="22">
        <v>98725101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98725101</v>
      </c>
      <c r="X49" s="22">
        <v>352558065</v>
      </c>
      <c r="Y49" s="22">
        <v>-253832964</v>
      </c>
      <c r="Z49" s="23">
        <v>-71.997491817411699</v>
      </c>
      <c r="AA49" s="20">
        <v>1397183890</v>
      </c>
    </row>
    <row r="50" spans="1:27" x14ac:dyDescent="0.25">
      <c r="A50" s="43" t="s">
        <v>75</v>
      </c>
      <c r="B50" s="15" t="s">
        <v>32</v>
      </c>
      <c r="C50" s="44">
        <v>103828662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-389053065</v>
      </c>
      <c r="D51" s="48">
        <f t="shared" si="3"/>
        <v>0</v>
      </c>
      <c r="E51" s="49">
        <f t="shared" si="3"/>
        <v>1463186543</v>
      </c>
      <c r="F51" s="50">
        <f t="shared" si="3"/>
        <v>1487546544</v>
      </c>
      <c r="G51" s="50">
        <f t="shared" si="3"/>
        <v>163449966</v>
      </c>
      <c r="H51" s="50">
        <f t="shared" si="3"/>
        <v>-35368163</v>
      </c>
      <c r="I51" s="50">
        <f t="shared" si="3"/>
        <v>62232703</v>
      </c>
      <c r="J51" s="50">
        <f t="shared" si="3"/>
        <v>190314506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190314506</v>
      </c>
      <c r="X51" s="50">
        <f t="shared" si="3"/>
        <v>377220296</v>
      </c>
      <c r="Y51" s="50">
        <f t="shared" si="3"/>
        <v>-186905790</v>
      </c>
      <c r="Z51" s="51">
        <f>+IF(X51&lt;&gt;0,+(Y51/X51)*100,0)</f>
        <v>-49.548179666345419</v>
      </c>
      <c r="AA51" s="48">
        <f>SUM(AA48:AA50)</f>
        <v>1487546544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-389053065</v>
      </c>
      <c r="D53" s="54">
        <f>+D51-D52</f>
        <v>0</v>
      </c>
      <c r="E53" s="55">
        <f t="shared" si="4"/>
        <v>1463186543</v>
      </c>
      <c r="F53" s="56">
        <f t="shared" si="4"/>
        <v>1487546544</v>
      </c>
      <c r="G53" s="56">
        <f t="shared" si="4"/>
        <v>163449966</v>
      </c>
      <c r="H53" s="56">
        <f t="shared" si="4"/>
        <v>-35368163</v>
      </c>
      <c r="I53" s="56">
        <f t="shared" si="4"/>
        <v>62232703</v>
      </c>
      <c r="J53" s="56">
        <f t="shared" si="4"/>
        <v>190314506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190314506</v>
      </c>
      <c r="X53" s="56">
        <f t="shared" si="4"/>
        <v>377220296</v>
      </c>
      <c r="Y53" s="56">
        <f t="shared" si="4"/>
        <v>-186905790</v>
      </c>
      <c r="Z53" s="57">
        <f>+IF(X53&lt;&gt;0,+(Y53/X53)*100,0)</f>
        <v>-49.548179666345419</v>
      </c>
      <c r="AA53" s="54">
        <f>+AA51-AA52</f>
        <v>1487546544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-389053065</v>
      </c>
      <c r="D56" s="48">
        <f>SUM(D53:D55)</f>
        <v>0</v>
      </c>
      <c r="E56" s="49">
        <f t="shared" si="5"/>
        <v>1463186543</v>
      </c>
      <c r="F56" s="50">
        <f t="shared" si="5"/>
        <v>1487546544</v>
      </c>
      <c r="G56" s="50">
        <f t="shared" si="5"/>
        <v>163449966</v>
      </c>
      <c r="H56" s="50">
        <f t="shared" si="5"/>
        <v>-35368163</v>
      </c>
      <c r="I56" s="50">
        <f t="shared" si="5"/>
        <v>62232703</v>
      </c>
      <c r="J56" s="50">
        <f t="shared" si="5"/>
        <v>190314506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190314506</v>
      </c>
      <c r="X56" s="50">
        <f t="shared" si="5"/>
        <v>377220296</v>
      </c>
      <c r="Y56" s="50">
        <f t="shared" si="5"/>
        <v>-186905790</v>
      </c>
      <c r="Z56" s="51">
        <f>+IF(X56&lt;&gt;0,+(Y56/X56)*100,0)</f>
        <v>-49.548179666345419</v>
      </c>
      <c r="AA56" s="48">
        <f>SUM(AA53:AA55)</f>
        <v>1487546544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9153</v>
      </c>
      <c r="D58" s="44"/>
      <c r="E58" s="52">
        <v>21100</v>
      </c>
      <c r="F58" s="45">
        <v>21100</v>
      </c>
      <c r="G58" s="22">
        <v>1685</v>
      </c>
      <c r="H58" s="22">
        <v>2409</v>
      </c>
      <c r="I58" s="26">
        <v>2192</v>
      </c>
      <c r="J58" s="22">
        <v>6286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6286</v>
      </c>
      <c r="X58" s="22">
        <v>5274</v>
      </c>
      <c r="Y58" s="22">
        <v>1012</v>
      </c>
      <c r="Z58" s="23">
        <v>19.188471748198708</v>
      </c>
      <c r="AA58" s="20">
        <v>21100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-389043912</v>
      </c>
      <c r="D59" s="65">
        <f>SUM(D56:D58)</f>
        <v>0</v>
      </c>
      <c r="E59" s="66">
        <f t="shared" si="6"/>
        <v>1463207643</v>
      </c>
      <c r="F59" s="67">
        <f t="shared" si="6"/>
        <v>1487567644</v>
      </c>
      <c r="G59" s="67">
        <f t="shared" si="6"/>
        <v>163451651</v>
      </c>
      <c r="H59" s="67">
        <f t="shared" si="6"/>
        <v>-35365754</v>
      </c>
      <c r="I59" s="67">
        <f t="shared" si="6"/>
        <v>62234895</v>
      </c>
      <c r="J59" s="67">
        <f t="shared" si="6"/>
        <v>190320792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190320792</v>
      </c>
      <c r="X59" s="67">
        <f t="shared" si="6"/>
        <v>377225570</v>
      </c>
      <c r="Y59" s="67">
        <f t="shared" si="6"/>
        <v>-186904778</v>
      </c>
      <c r="Z59" s="68">
        <f>+IF(X59&lt;&gt;0,+(Y59/X59)*100,0)</f>
        <v>-49.547218657526315</v>
      </c>
      <c r="AA59" s="65">
        <f>SUM(AA56:AA58)</f>
        <v>1487567644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8AA851B-2BD1-4380-BD63-28E799D7F6C5}"/>
</file>

<file path=customXml/itemProps2.xml><?xml version="1.0" encoding="utf-8"?>
<ds:datastoreItem xmlns:ds="http://schemas.openxmlformats.org/officeDocument/2006/customXml" ds:itemID="{5791834D-E989-4B26-BB29-492ED50E3B25}"/>
</file>

<file path=customXml/itemProps3.xml><?xml version="1.0" encoding="utf-8"?>
<ds:datastoreItem xmlns:ds="http://schemas.openxmlformats.org/officeDocument/2006/customXml" ds:itemID="{C7F266E3-079D-4511-A277-761263520C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2023-11-08T13:52:41Z</dcterms:created>
  <dcterms:modified xsi:type="dcterms:W3CDTF">2023-11-08T13:54:05Z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